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2. Statement of Financial Position\"/>
    </mc:Choice>
  </mc:AlternateContent>
  <xr:revisionPtr revIDLastSave="0" documentId="8_{9654BEA1-4B63-46B8-AF05-A2E08259658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V44" i="2" s="1"/>
  <c r="U43" i="2"/>
  <c r="T43" i="2"/>
  <c r="S43" i="2"/>
  <c r="R43" i="2"/>
  <c r="Q43" i="2"/>
  <c r="P43" i="2"/>
  <c r="O43" i="2"/>
  <c r="N43" i="2"/>
  <c r="N44" i="2" s="1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X44" i="2" s="1"/>
  <c r="Z44" i="2" s="1"/>
  <c r="W37" i="2"/>
  <c r="W44" i="2" s="1"/>
  <c r="V37" i="2"/>
  <c r="U37" i="2"/>
  <c r="U44" i="2" s="1"/>
  <c r="T37" i="2"/>
  <c r="S37" i="2"/>
  <c r="S44" i="2" s="1"/>
  <c r="R37" i="2"/>
  <c r="Q37" i="2"/>
  <c r="P37" i="2"/>
  <c r="P44" i="2" s="1"/>
  <c r="O37" i="2"/>
  <c r="O44" i="2" s="1"/>
  <c r="N37" i="2"/>
  <c r="M37" i="2"/>
  <c r="M44" i="2" s="1"/>
  <c r="L37" i="2"/>
  <c r="K37" i="2"/>
  <c r="K44" i="2" s="1"/>
  <c r="J37" i="2"/>
  <c r="I37" i="2"/>
  <c r="H37" i="2"/>
  <c r="H44" i="2" s="1"/>
  <c r="G37" i="2"/>
  <c r="G44" i="2" s="1"/>
  <c r="F37" i="2"/>
  <c r="F44" i="2" s="1"/>
  <c r="E37" i="2"/>
  <c r="E44" i="2" s="1"/>
  <c r="D37" i="2"/>
  <c r="C37" i="2"/>
  <c r="C44" i="2" s="1"/>
  <c r="AA26" i="2"/>
  <c r="S26" i="2"/>
  <c r="R26" i="2"/>
  <c r="K26" i="2"/>
  <c r="K45" i="2" s="1"/>
  <c r="C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P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N44" i="3" s="1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Y37" i="3"/>
  <c r="X37" i="3"/>
  <c r="W37" i="3"/>
  <c r="V37" i="3"/>
  <c r="V44" i="3" s="1"/>
  <c r="U37" i="3"/>
  <c r="T37" i="3"/>
  <c r="T44" i="3" s="1"/>
  <c r="S37" i="3"/>
  <c r="S44" i="3" s="1"/>
  <c r="R37" i="3"/>
  <c r="Q37" i="3"/>
  <c r="Q44" i="3" s="1"/>
  <c r="P37" i="3"/>
  <c r="O37" i="3"/>
  <c r="O44" i="3" s="1"/>
  <c r="N37" i="3"/>
  <c r="M37" i="3"/>
  <c r="L37" i="3"/>
  <c r="L44" i="3" s="1"/>
  <c r="K37" i="3"/>
  <c r="K44" i="3" s="1"/>
  <c r="J37" i="3"/>
  <c r="I37" i="3"/>
  <c r="I44" i="3" s="1"/>
  <c r="H37" i="3"/>
  <c r="G37" i="3"/>
  <c r="G44" i="3" s="1"/>
  <c r="F37" i="3"/>
  <c r="F44" i="3" s="1"/>
  <c r="E37" i="3"/>
  <c r="D37" i="3"/>
  <c r="D44" i="3" s="1"/>
  <c r="C37" i="3"/>
  <c r="C44" i="3" s="1"/>
  <c r="Y26" i="3"/>
  <c r="R26" i="3"/>
  <c r="J26" i="3"/>
  <c r="I26" i="3"/>
  <c r="I45" i="3" s="1"/>
  <c r="AA25" i="3"/>
  <c r="AA26" i="3" s="1"/>
  <c r="AA45" i="3" s="1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G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X37" i="4"/>
  <c r="W37" i="4"/>
  <c r="W44" i="4" s="1"/>
  <c r="V37" i="4"/>
  <c r="U37" i="4"/>
  <c r="U44" i="4" s="1"/>
  <c r="T37" i="4"/>
  <c r="S37" i="4"/>
  <c r="S44" i="4" s="1"/>
  <c r="R37" i="4"/>
  <c r="Q37" i="4"/>
  <c r="P37" i="4"/>
  <c r="O37" i="4"/>
  <c r="O44" i="4" s="1"/>
  <c r="N37" i="4"/>
  <c r="M37" i="4"/>
  <c r="M44" i="4" s="1"/>
  <c r="L37" i="4"/>
  <c r="K37" i="4"/>
  <c r="K44" i="4" s="1"/>
  <c r="J37" i="4"/>
  <c r="I37" i="4"/>
  <c r="H37" i="4"/>
  <c r="H44" i="4" s="1"/>
  <c r="G37" i="4"/>
  <c r="F37" i="4"/>
  <c r="F44" i="4" s="1"/>
  <c r="E37" i="4"/>
  <c r="E44" i="4" s="1"/>
  <c r="D37" i="4"/>
  <c r="C37" i="4"/>
  <c r="C44" i="4" s="1"/>
  <c r="R26" i="4"/>
  <c r="J26" i="4"/>
  <c r="AA25" i="4"/>
  <c r="AA26" i="4" s="1"/>
  <c r="AA45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K26" i="4" s="1"/>
  <c r="K45" i="4" s="1"/>
  <c r="J25" i="4"/>
  <c r="I25" i="4"/>
  <c r="H25" i="4"/>
  <c r="G25" i="4"/>
  <c r="F25" i="4"/>
  <c r="E25" i="4"/>
  <c r="D25" i="4"/>
  <c r="C25" i="4"/>
  <c r="C26" i="4" s="1"/>
  <c r="C45" i="4" s="1"/>
  <c r="AA13" i="4"/>
  <c r="Y13" i="4"/>
  <c r="Y26" i="4" s="1"/>
  <c r="X13" i="4"/>
  <c r="W13" i="4"/>
  <c r="V13" i="4"/>
  <c r="V26" i="4" s="1"/>
  <c r="V45" i="4" s="1"/>
  <c r="U13" i="4"/>
  <c r="T13" i="4"/>
  <c r="T26" i="4" s="1"/>
  <c r="S13" i="4"/>
  <c r="S26" i="4" s="1"/>
  <c r="S45" i="4" s="1"/>
  <c r="R13" i="4"/>
  <c r="Q13" i="4"/>
  <c r="Q26" i="4" s="1"/>
  <c r="P13" i="4"/>
  <c r="P26" i="4" s="1"/>
  <c r="O13" i="4"/>
  <c r="N13" i="4"/>
  <c r="N26" i="4" s="1"/>
  <c r="M13" i="4"/>
  <c r="L13" i="4"/>
  <c r="L26" i="4" s="1"/>
  <c r="K13" i="4"/>
  <c r="J13" i="4"/>
  <c r="I13" i="4"/>
  <c r="I26" i="4" s="1"/>
  <c r="H13" i="4"/>
  <c r="H26" i="4" s="1"/>
  <c r="G13" i="4"/>
  <c r="F13" i="4"/>
  <c r="F26" i="4" s="1"/>
  <c r="E13" i="4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AA43" i="5"/>
  <c r="Y43" i="5"/>
  <c r="X43" i="5"/>
  <c r="Z43" i="5" s="1"/>
  <c r="W43" i="5"/>
  <c r="W44" i="5" s="1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V44" i="5" s="1"/>
  <c r="U37" i="5"/>
  <c r="T37" i="5"/>
  <c r="T44" i="5" s="1"/>
  <c r="S37" i="5"/>
  <c r="R37" i="5"/>
  <c r="Q37" i="5"/>
  <c r="P37" i="5"/>
  <c r="O37" i="5"/>
  <c r="O44" i="5" s="1"/>
  <c r="N37" i="5"/>
  <c r="M37" i="5"/>
  <c r="L37" i="5"/>
  <c r="L44" i="5" s="1"/>
  <c r="K37" i="5"/>
  <c r="J37" i="5"/>
  <c r="I37" i="5"/>
  <c r="H37" i="5"/>
  <c r="G37" i="5"/>
  <c r="G44" i="5" s="1"/>
  <c r="F37" i="5"/>
  <c r="F44" i="5" s="1"/>
  <c r="E37" i="5"/>
  <c r="D37" i="5"/>
  <c r="D44" i="5" s="1"/>
  <c r="C37" i="5"/>
  <c r="R26" i="5"/>
  <c r="K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U13" i="5"/>
  <c r="U26" i="5" s="1"/>
  <c r="T13" i="5"/>
  <c r="T26" i="5" s="1"/>
  <c r="S13" i="5"/>
  <c r="R13" i="5"/>
  <c r="Q13" i="5"/>
  <c r="Q26" i="5" s="1"/>
  <c r="P13" i="5"/>
  <c r="P26" i="5" s="1"/>
  <c r="O13" i="5"/>
  <c r="O26" i="5" s="1"/>
  <c r="N13" i="5"/>
  <c r="N26" i="5" s="1"/>
  <c r="N45" i="5" s="1"/>
  <c r="M13" i="5"/>
  <c r="M26" i="5" s="1"/>
  <c r="L13" i="5"/>
  <c r="L26" i="5" s="1"/>
  <c r="K13" i="5"/>
  <c r="J13" i="5"/>
  <c r="J26" i="5" s="1"/>
  <c r="I13" i="5"/>
  <c r="H13" i="5"/>
  <c r="H26" i="5" s="1"/>
  <c r="G13" i="5"/>
  <c r="G26" i="5" s="1"/>
  <c r="F13" i="5"/>
  <c r="F26" i="5" s="1"/>
  <c r="F45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F44" i="6"/>
  <c r="F45" i="6" s="1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O44" i="6" s="1"/>
  <c r="N43" i="6"/>
  <c r="N44" i="6" s="1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X44" i="6" s="1"/>
  <c r="Z44" i="6" s="1"/>
  <c r="W37" i="6"/>
  <c r="V37" i="6"/>
  <c r="V44" i="6" s="1"/>
  <c r="U37" i="6"/>
  <c r="U44" i="6" s="1"/>
  <c r="T37" i="6"/>
  <c r="T44" i="6" s="1"/>
  <c r="S37" i="6"/>
  <c r="R37" i="6"/>
  <c r="R44" i="6" s="1"/>
  <c r="Q37" i="6"/>
  <c r="P37" i="6"/>
  <c r="O37" i="6"/>
  <c r="N37" i="6"/>
  <c r="M37" i="6"/>
  <c r="M44" i="6" s="1"/>
  <c r="L37" i="6"/>
  <c r="L44" i="6" s="1"/>
  <c r="K37" i="6"/>
  <c r="J37" i="6"/>
  <c r="J44" i="6" s="1"/>
  <c r="I37" i="6"/>
  <c r="H37" i="6"/>
  <c r="H44" i="6" s="1"/>
  <c r="G37" i="6"/>
  <c r="G44" i="6" s="1"/>
  <c r="F37" i="6"/>
  <c r="E37" i="6"/>
  <c r="E44" i="6" s="1"/>
  <c r="D37" i="6"/>
  <c r="D44" i="6" s="1"/>
  <c r="C37" i="6"/>
  <c r="Y26" i="6"/>
  <c r="R26" i="6"/>
  <c r="J26" i="6"/>
  <c r="AA25" i="6"/>
  <c r="AA26" i="6" s="1"/>
  <c r="AA45" i="6" s="1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I13" i="6"/>
  <c r="I26" i="6" s="1"/>
  <c r="H13" i="6"/>
  <c r="H26" i="6" s="1"/>
  <c r="G13" i="6"/>
  <c r="G26" i="6" s="1"/>
  <c r="G45" i="6" s="1"/>
  <c r="F13" i="6"/>
  <c r="F26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O44" i="7" s="1"/>
  <c r="O45" i="7" s="1"/>
  <c r="N43" i="7"/>
  <c r="M43" i="7"/>
  <c r="L43" i="7"/>
  <c r="K43" i="7"/>
  <c r="J43" i="7"/>
  <c r="I43" i="7"/>
  <c r="H43" i="7"/>
  <c r="G43" i="7"/>
  <c r="G44" i="7" s="1"/>
  <c r="F43" i="7"/>
  <c r="E43" i="7"/>
  <c r="D43" i="7"/>
  <c r="C43" i="7"/>
  <c r="AA37" i="7"/>
  <c r="AA44" i="7" s="1"/>
  <c r="Y37" i="7"/>
  <c r="X37" i="7"/>
  <c r="Z37" i="7" s="1"/>
  <c r="W37" i="7"/>
  <c r="V37" i="7"/>
  <c r="V44" i="7" s="1"/>
  <c r="U37" i="7"/>
  <c r="T37" i="7"/>
  <c r="S37" i="7"/>
  <c r="S44" i="7" s="1"/>
  <c r="R37" i="7"/>
  <c r="R44" i="7" s="1"/>
  <c r="Q37" i="7"/>
  <c r="P37" i="7"/>
  <c r="P44" i="7" s="1"/>
  <c r="O37" i="7"/>
  <c r="N37" i="7"/>
  <c r="N44" i="7" s="1"/>
  <c r="M37" i="7"/>
  <c r="L37" i="7"/>
  <c r="K37" i="7"/>
  <c r="K44" i="7" s="1"/>
  <c r="J37" i="7"/>
  <c r="J44" i="7" s="1"/>
  <c r="I37" i="7"/>
  <c r="H37" i="7"/>
  <c r="H44" i="7" s="1"/>
  <c r="G37" i="7"/>
  <c r="F37" i="7"/>
  <c r="F44" i="7" s="1"/>
  <c r="E37" i="7"/>
  <c r="D37" i="7"/>
  <c r="C37" i="7"/>
  <c r="C44" i="7" s="1"/>
  <c r="S26" i="7"/>
  <c r="S45" i="7" s="1"/>
  <c r="K26" i="7"/>
  <c r="K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W45" i="7" s="1"/>
  <c r="V13" i="7"/>
  <c r="V26" i="7" s="1"/>
  <c r="U13" i="7"/>
  <c r="U26" i="7" s="1"/>
  <c r="T13" i="7"/>
  <c r="T26" i="7" s="1"/>
  <c r="S13" i="7"/>
  <c r="R13" i="7"/>
  <c r="R26" i="7" s="1"/>
  <c r="R45" i="7" s="1"/>
  <c r="Q13" i="7"/>
  <c r="Q26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J13" i="7"/>
  <c r="J26" i="7" s="1"/>
  <c r="J45" i="7" s="1"/>
  <c r="I13" i="7"/>
  <c r="I26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C13" i="7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O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P44" i="8" s="1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AA44" i="8" s="1"/>
  <c r="Z37" i="8"/>
  <c r="Y37" i="8"/>
  <c r="X37" i="8"/>
  <c r="W37" i="8"/>
  <c r="V37" i="8"/>
  <c r="V44" i="8" s="1"/>
  <c r="U37" i="8"/>
  <c r="T37" i="8"/>
  <c r="T44" i="8" s="1"/>
  <c r="S37" i="8"/>
  <c r="R37" i="8"/>
  <c r="R44" i="8" s="1"/>
  <c r="Q37" i="8"/>
  <c r="P37" i="8"/>
  <c r="O37" i="8"/>
  <c r="N37" i="8"/>
  <c r="N44" i="8" s="1"/>
  <c r="M37" i="8"/>
  <c r="L37" i="8"/>
  <c r="L44" i="8" s="1"/>
  <c r="K37" i="8"/>
  <c r="J37" i="8"/>
  <c r="J44" i="8" s="1"/>
  <c r="I37" i="8"/>
  <c r="H37" i="8"/>
  <c r="G37" i="8"/>
  <c r="F37" i="8"/>
  <c r="F44" i="8" s="1"/>
  <c r="E37" i="8"/>
  <c r="D37" i="8"/>
  <c r="D44" i="8" s="1"/>
  <c r="C37" i="8"/>
  <c r="R26" i="8"/>
  <c r="J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T13" i="8"/>
  <c r="T26" i="8" s="1"/>
  <c r="S13" i="8"/>
  <c r="R13" i="8"/>
  <c r="Q13" i="8"/>
  <c r="Q26" i="8" s="1"/>
  <c r="P13" i="8"/>
  <c r="P26" i="8" s="1"/>
  <c r="O13" i="8"/>
  <c r="O26" i="8" s="1"/>
  <c r="O45" i="8" s="1"/>
  <c r="N13" i="8"/>
  <c r="N26" i="8" s="1"/>
  <c r="N45" i="8" s="1"/>
  <c r="M13" i="8"/>
  <c r="M26" i="8" s="1"/>
  <c r="L13" i="8"/>
  <c r="L26" i="8" s="1"/>
  <c r="K13" i="8"/>
  <c r="J13" i="8"/>
  <c r="I13" i="8"/>
  <c r="I26" i="8" s="1"/>
  <c r="H13" i="8"/>
  <c r="G13" i="8"/>
  <c r="G26" i="8" s="1"/>
  <c r="F13" i="8"/>
  <c r="F26" i="8" s="1"/>
  <c r="F45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E44" i="9" s="1"/>
  <c r="D37" i="9"/>
  <c r="D44" i="9" s="1"/>
  <c r="C37" i="9"/>
  <c r="C44" i="9" s="1"/>
  <c r="T26" i="9"/>
  <c r="R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X26" i="9" s="1"/>
  <c r="W13" i="9"/>
  <c r="V13" i="9"/>
  <c r="U13" i="9"/>
  <c r="T13" i="9"/>
  <c r="S13" i="9"/>
  <c r="S26" i="9" s="1"/>
  <c r="S45" i="9" s="1"/>
  <c r="R13" i="9"/>
  <c r="Q13" i="9"/>
  <c r="Q26" i="9" s="1"/>
  <c r="Q45" i="9" s="1"/>
  <c r="P13" i="9"/>
  <c r="P26" i="9" s="1"/>
  <c r="O13" i="9"/>
  <c r="O26" i="9" s="1"/>
  <c r="N13" i="9"/>
  <c r="N26" i="9" s="1"/>
  <c r="N45" i="9" s="1"/>
  <c r="M13" i="9"/>
  <c r="L13" i="9"/>
  <c r="L26" i="9" s="1"/>
  <c r="K13" i="9"/>
  <c r="K26" i="9" s="1"/>
  <c r="K45" i="9" s="1"/>
  <c r="J13" i="9"/>
  <c r="J26" i="9" s="1"/>
  <c r="I13" i="9"/>
  <c r="I26" i="9" s="1"/>
  <c r="I45" i="9" s="1"/>
  <c r="H13" i="9"/>
  <c r="H26" i="9" s="1"/>
  <c r="G13" i="9"/>
  <c r="F13" i="9"/>
  <c r="E13" i="9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S44" i="10"/>
  <c r="R44" i="10"/>
  <c r="K44" i="10"/>
  <c r="C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U26" i="10"/>
  <c r="U45" i="10" s="1"/>
  <c r="T26" i="10"/>
  <c r="N26" i="10"/>
  <c r="N45" i="10" s="1"/>
  <c r="L26" i="10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W26" i="10" s="1"/>
  <c r="V13" i="10"/>
  <c r="V26" i="10" s="1"/>
  <c r="V45" i="10" s="1"/>
  <c r="U13" i="10"/>
  <c r="T13" i="10"/>
  <c r="S13" i="10"/>
  <c r="S26" i="10" s="1"/>
  <c r="S45" i="10" s="1"/>
  <c r="R13" i="10"/>
  <c r="R26" i="10" s="1"/>
  <c r="R45" i="10" s="1"/>
  <c r="Q13" i="10"/>
  <c r="Q26" i="10" s="1"/>
  <c r="P13" i="10"/>
  <c r="P26" i="10" s="1"/>
  <c r="O13" i="10"/>
  <c r="O26" i="10" s="1"/>
  <c r="N13" i="10"/>
  <c r="M13" i="10"/>
  <c r="M26" i="10" s="1"/>
  <c r="L13" i="10"/>
  <c r="K13" i="10"/>
  <c r="K26" i="10" s="1"/>
  <c r="J13" i="10"/>
  <c r="J26" i="10" s="1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S44" i="11"/>
  <c r="Q44" i="11"/>
  <c r="K44" i="11"/>
  <c r="I44" i="11"/>
  <c r="C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V26" i="11"/>
  <c r="V45" i="11" s="1"/>
  <c r="N26" i="11"/>
  <c r="F26" i="11"/>
  <c r="F45" i="11" s="1"/>
  <c r="E26" i="11"/>
  <c r="E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W45" i="11" s="1"/>
  <c r="V13" i="11"/>
  <c r="U13" i="11"/>
  <c r="U26" i="11" s="1"/>
  <c r="T13" i="11"/>
  <c r="T26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O45" i="11" s="1"/>
  <c r="N13" i="11"/>
  <c r="M13" i="11"/>
  <c r="M26" i="11" s="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H45" i="11" s="1"/>
  <c r="G13" i="11"/>
  <c r="G26" i="11" s="1"/>
  <c r="G45" i="11" s="1"/>
  <c r="F13" i="1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K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U26" i="12"/>
  <c r="E26" i="12"/>
  <c r="E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W45" i="12" s="1"/>
  <c r="V13" i="12"/>
  <c r="V26" i="12" s="1"/>
  <c r="V45" i="12" s="1"/>
  <c r="U13" i="12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O26" i="12" s="1"/>
  <c r="O45" i="12" s="1"/>
  <c r="N13" i="12"/>
  <c r="N26" i="12" s="1"/>
  <c r="N45" i="12" s="1"/>
  <c r="M13" i="12"/>
  <c r="M26" i="12" s="1"/>
  <c r="L13" i="12"/>
  <c r="L26" i="12" s="1"/>
  <c r="K13" i="12"/>
  <c r="K26" i="12" s="1"/>
  <c r="K45" i="12" s="1"/>
  <c r="J13" i="12"/>
  <c r="J26" i="12" s="1"/>
  <c r="I13" i="12"/>
  <c r="I26" i="12" s="1"/>
  <c r="H13" i="12"/>
  <c r="H26" i="12" s="1"/>
  <c r="G13" i="12"/>
  <c r="G26" i="12" s="1"/>
  <c r="G45" i="12" s="1"/>
  <c r="F13" i="12"/>
  <c r="F26" i="12" s="1"/>
  <c r="F45" i="12" s="1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R44" i="13"/>
  <c r="K44" i="13"/>
  <c r="J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V26" i="13"/>
  <c r="U26" i="13"/>
  <c r="F26" i="13"/>
  <c r="F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X26" i="13" s="1"/>
  <c r="W13" i="13"/>
  <c r="W26" i="13" s="1"/>
  <c r="V13" i="13"/>
  <c r="U13" i="13"/>
  <c r="T13" i="13"/>
  <c r="T26" i="13" s="1"/>
  <c r="S13" i="13"/>
  <c r="S26" i="13" s="1"/>
  <c r="S45" i="13" s="1"/>
  <c r="R13" i="13"/>
  <c r="R26" i="13" s="1"/>
  <c r="Q13" i="13"/>
  <c r="Q26" i="13" s="1"/>
  <c r="Q45" i="13" s="1"/>
  <c r="P13" i="13"/>
  <c r="P26" i="13" s="1"/>
  <c r="O13" i="13"/>
  <c r="O26" i="13" s="1"/>
  <c r="N13" i="13"/>
  <c r="N26" i="13" s="1"/>
  <c r="M13" i="13"/>
  <c r="M26" i="13" s="1"/>
  <c r="L13" i="13"/>
  <c r="L26" i="13" s="1"/>
  <c r="K13" i="13"/>
  <c r="K26" i="13" s="1"/>
  <c r="K45" i="13" s="1"/>
  <c r="J13" i="13"/>
  <c r="J26" i="13" s="1"/>
  <c r="I13" i="13"/>
  <c r="I26" i="13" s="1"/>
  <c r="I45" i="13" s="1"/>
  <c r="H13" i="13"/>
  <c r="H26" i="13" s="1"/>
  <c r="G13" i="13"/>
  <c r="G26" i="13" s="1"/>
  <c r="F13" i="13"/>
  <c r="E13" i="13"/>
  <c r="E26" i="13" s="1"/>
  <c r="D13" i="13"/>
  <c r="D26" i="13" s="1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S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X26" i="14" s="1"/>
  <c r="W13" i="14"/>
  <c r="W26" i="14" s="1"/>
  <c r="W45" i="14" s="1"/>
  <c r="V13" i="14"/>
  <c r="V26" i="14" s="1"/>
  <c r="V45" i="14" s="1"/>
  <c r="U13" i="14"/>
  <c r="U26" i="14" s="1"/>
  <c r="U45" i="14" s="1"/>
  <c r="T13" i="14"/>
  <c r="T26" i="14" s="1"/>
  <c r="T45" i="14" s="1"/>
  <c r="S13" i="14"/>
  <c r="S26" i="14" s="1"/>
  <c r="R13" i="14"/>
  <c r="R26" i="14" s="1"/>
  <c r="R45" i="14" s="1"/>
  <c r="Q13" i="14"/>
  <c r="Q26" i="14" s="1"/>
  <c r="Q45" i="14" s="1"/>
  <c r="P13" i="14"/>
  <c r="P26" i="14" s="1"/>
  <c r="P45" i="14" s="1"/>
  <c r="O13" i="14"/>
  <c r="O26" i="14" s="1"/>
  <c r="O45" i="14" s="1"/>
  <c r="N13" i="14"/>
  <c r="N26" i="14" s="1"/>
  <c r="N45" i="14" s="1"/>
  <c r="M13" i="14"/>
  <c r="M26" i="14" s="1"/>
  <c r="M45" i="14" s="1"/>
  <c r="L13" i="14"/>
  <c r="L26" i="14" s="1"/>
  <c r="L45" i="14" s="1"/>
  <c r="K13" i="14"/>
  <c r="K26" i="14" s="1"/>
  <c r="J13" i="14"/>
  <c r="J26" i="14" s="1"/>
  <c r="J45" i="14" s="1"/>
  <c r="I13" i="14"/>
  <c r="I26" i="14" s="1"/>
  <c r="I45" i="14" s="1"/>
  <c r="H13" i="14"/>
  <c r="H26" i="14" s="1"/>
  <c r="H45" i="14" s="1"/>
  <c r="G13" i="14"/>
  <c r="G26" i="14" s="1"/>
  <c r="G45" i="14" s="1"/>
  <c r="F13" i="14"/>
  <c r="F26" i="14" s="1"/>
  <c r="F45" i="14" s="1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Y45" i="15" s="1"/>
  <c r="X13" i="15"/>
  <c r="W13" i="15"/>
  <c r="W26" i="15" s="1"/>
  <c r="V13" i="15"/>
  <c r="U13" i="15"/>
  <c r="U26" i="15" s="1"/>
  <c r="U45" i="15" s="1"/>
  <c r="T13" i="15"/>
  <c r="S13" i="15"/>
  <c r="R13" i="15"/>
  <c r="R26" i="15" s="1"/>
  <c r="R45" i="15" s="1"/>
  <c r="Q13" i="15"/>
  <c r="Q26" i="15" s="1"/>
  <c r="Q45" i="15" s="1"/>
  <c r="P13" i="15"/>
  <c r="O13" i="15"/>
  <c r="O26" i="15" s="1"/>
  <c r="N13" i="15"/>
  <c r="M13" i="15"/>
  <c r="M26" i="15" s="1"/>
  <c r="M45" i="15" s="1"/>
  <c r="L13" i="15"/>
  <c r="K13" i="15"/>
  <c r="J13" i="15"/>
  <c r="J26" i="15" s="1"/>
  <c r="J45" i="15" s="1"/>
  <c r="I13" i="15"/>
  <c r="I26" i="15" s="1"/>
  <c r="I45" i="15" s="1"/>
  <c r="H13" i="15"/>
  <c r="G13" i="15"/>
  <c r="G26" i="15" s="1"/>
  <c r="F13" i="15"/>
  <c r="E13" i="15"/>
  <c r="E26" i="15" s="1"/>
  <c r="E45" i="15" s="1"/>
  <c r="D13" i="15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V37" i="16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AA25" i="16"/>
  <c r="Y25" i="16"/>
  <c r="Y26" i="16" s="1"/>
  <c r="Y45" i="16" s="1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I26" i="16" s="1"/>
  <c r="H25" i="16"/>
  <c r="G25" i="16"/>
  <c r="F25" i="16"/>
  <c r="E25" i="16"/>
  <c r="D25" i="16"/>
  <c r="C25" i="16"/>
  <c r="AA13" i="16"/>
  <c r="Z13" i="16"/>
  <c r="Y13" i="16"/>
  <c r="X13" i="16"/>
  <c r="W13" i="16"/>
  <c r="W26" i="16" s="1"/>
  <c r="V13" i="16"/>
  <c r="V26" i="16" s="1"/>
  <c r="U13" i="16"/>
  <c r="T13" i="16"/>
  <c r="T26" i="16" s="1"/>
  <c r="T45" i="16" s="1"/>
  <c r="S13" i="16"/>
  <c r="R13" i="16"/>
  <c r="R26" i="16" s="1"/>
  <c r="Q13" i="16"/>
  <c r="Q26" i="16" s="1"/>
  <c r="Q45" i="16" s="1"/>
  <c r="P13" i="16"/>
  <c r="P26" i="16" s="1"/>
  <c r="O13" i="16"/>
  <c r="O26" i="16" s="1"/>
  <c r="O45" i="16" s="1"/>
  <c r="N13" i="16"/>
  <c r="N26" i="16" s="1"/>
  <c r="M13" i="16"/>
  <c r="L13" i="16"/>
  <c r="L26" i="16" s="1"/>
  <c r="L45" i="16" s="1"/>
  <c r="K13" i="16"/>
  <c r="J13" i="16"/>
  <c r="J26" i="16" s="1"/>
  <c r="J45" i="16" s="1"/>
  <c r="I13" i="16"/>
  <c r="H13" i="16"/>
  <c r="H26" i="16" s="1"/>
  <c r="G13" i="16"/>
  <c r="G26" i="16" s="1"/>
  <c r="G45" i="16" s="1"/>
  <c r="F13" i="16"/>
  <c r="F26" i="16" s="1"/>
  <c r="E13" i="16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U44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AA25" i="17"/>
  <c r="Y25" i="17"/>
  <c r="Y26" i="17" s="1"/>
  <c r="Y45" i="17" s="1"/>
  <c r="X25" i="17"/>
  <c r="Z25" i="17" s="1"/>
  <c r="W25" i="17"/>
  <c r="V25" i="17"/>
  <c r="U25" i="17"/>
  <c r="T25" i="17"/>
  <c r="S25" i="17"/>
  <c r="R25" i="17"/>
  <c r="Q25" i="17"/>
  <c r="Q26" i="17" s="1"/>
  <c r="Q45" i="17" s="1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X26" i="17" s="1"/>
  <c r="W13" i="17"/>
  <c r="V13" i="17"/>
  <c r="U13" i="17"/>
  <c r="U26" i="17" s="1"/>
  <c r="T13" i="17"/>
  <c r="T26" i="17" s="1"/>
  <c r="S13" i="17"/>
  <c r="R13" i="17"/>
  <c r="R26" i="17" s="1"/>
  <c r="R45" i="17" s="1"/>
  <c r="Q13" i="17"/>
  <c r="P13" i="17"/>
  <c r="P26" i="17" s="1"/>
  <c r="P45" i="17" s="1"/>
  <c r="O13" i="17"/>
  <c r="N13" i="17"/>
  <c r="M13" i="17"/>
  <c r="M26" i="17" s="1"/>
  <c r="L13" i="17"/>
  <c r="L26" i="17" s="1"/>
  <c r="K13" i="17"/>
  <c r="J13" i="17"/>
  <c r="J26" i="17" s="1"/>
  <c r="J45" i="17" s="1"/>
  <c r="I13" i="17"/>
  <c r="I26" i="17" s="1"/>
  <c r="I45" i="17" s="1"/>
  <c r="H13" i="17"/>
  <c r="H26" i="17" s="1"/>
  <c r="H45" i="17" s="1"/>
  <c r="G13" i="17"/>
  <c r="F13" i="17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Y26" i="18"/>
  <c r="Q26" i="18"/>
  <c r="I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X26" i="18" s="1"/>
  <c r="W13" i="18"/>
  <c r="V13" i="18"/>
  <c r="V26" i="18" s="1"/>
  <c r="U13" i="18"/>
  <c r="T13" i="18"/>
  <c r="S13" i="18"/>
  <c r="S26" i="18" s="1"/>
  <c r="S45" i="18" s="1"/>
  <c r="R13" i="18"/>
  <c r="R26" i="18" s="1"/>
  <c r="Q13" i="18"/>
  <c r="P13" i="18"/>
  <c r="P26" i="18" s="1"/>
  <c r="O13" i="18"/>
  <c r="N13" i="18"/>
  <c r="N26" i="18" s="1"/>
  <c r="N45" i="18" s="1"/>
  <c r="M13" i="18"/>
  <c r="L13" i="18"/>
  <c r="K13" i="18"/>
  <c r="K26" i="18" s="1"/>
  <c r="K45" i="18" s="1"/>
  <c r="J13" i="18"/>
  <c r="J26" i="18" s="1"/>
  <c r="I13" i="18"/>
  <c r="H13" i="18"/>
  <c r="H26" i="18" s="1"/>
  <c r="G13" i="18"/>
  <c r="F13" i="18"/>
  <c r="F26" i="18" s="1"/>
  <c r="F45" i="18" s="1"/>
  <c r="E13" i="18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Q26" i="19"/>
  <c r="Q45" i="19" s="1"/>
  <c r="I26" i="19"/>
  <c r="I45" i="19" s="1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V13" i="19"/>
  <c r="V26" i="19" s="1"/>
  <c r="U13" i="19"/>
  <c r="T13" i="19"/>
  <c r="T26" i="19" s="1"/>
  <c r="T45" i="19" s="1"/>
  <c r="S13" i="19"/>
  <c r="R13" i="19"/>
  <c r="Q13" i="19"/>
  <c r="P13" i="19"/>
  <c r="P26" i="19" s="1"/>
  <c r="P45" i="19" s="1"/>
  <c r="O13" i="19"/>
  <c r="N13" i="19"/>
  <c r="N26" i="19" s="1"/>
  <c r="N45" i="19" s="1"/>
  <c r="M13" i="19"/>
  <c r="L13" i="19"/>
  <c r="L26" i="19" s="1"/>
  <c r="L45" i="19" s="1"/>
  <c r="K13" i="19"/>
  <c r="J13" i="19"/>
  <c r="I13" i="19"/>
  <c r="H13" i="19"/>
  <c r="H26" i="19" s="1"/>
  <c r="G13" i="19"/>
  <c r="F13" i="19"/>
  <c r="F26" i="19" s="1"/>
  <c r="E13" i="19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N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Q26" i="20" s="1"/>
  <c r="Q45" i="20" s="1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V13" i="20"/>
  <c r="V26" i="20" s="1"/>
  <c r="U13" i="20"/>
  <c r="T13" i="20"/>
  <c r="T26" i="20" s="1"/>
  <c r="S13" i="20"/>
  <c r="S26" i="20" s="1"/>
  <c r="R13" i="20"/>
  <c r="R26" i="20" s="1"/>
  <c r="R45" i="20" s="1"/>
  <c r="Q13" i="20"/>
  <c r="P13" i="20"/>
  <c r="P26" i="20" s="1"/>
  <c r="P45" i="20" s="1"/>
  <c r="O13" i="20"/>
  <c r="N13" i="20"/>
  <c r="N26" i="20" s="1"/>
  <c r="N45" i="20" s="1"/>
  <c r="M13" i="20"/>
  <c r="L13" i="20"/>
  <c r="L26" i="20" s="1"/>
  <c r="K13" i="20"/>
  <c r="K26" i="20" s="1"/>
  <c r="J13" i="20"/>
  <c r="J26" i="20" s="1"/>
  <c r="J45" i="20" s="1"/>
  <c r="I13" i="20"/>
  <c r="I26" i="20" s="1"/>
  <c r="I45" i="20" s="1"/>
  <c r="H13" i="20"/>
  <c r="H26" i="20" s="1"/>
  <c r="H45" i="20" s="1"/>
  <c r="G13" i="20"/>
  <c r="F13" i="20"/>
  <c r="F26" i="20" s="1"/>
  <c r="E13" i="20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Q26" i="21"/>
  <c r="Q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X26" i="21" s="1"/>
  <c r="W13" i="21"/>
  <c r="V13" i="21"/>
  <c r="V26" i="21" s="1"/>
  <c r="U13" i="21"/>
  <c r="U26" i="21" s="1"/>
  <c r="T13" i="21"/>
  <c r="T26" i="21" s="1"/>
  <c r="S13" i="21"/>
  <c r="S26" i="21" s="1"/>
  <c r="R13" i="21"/>
  <c r="R26" i="21" s="1"/>
  <c r="R45" i="21" s="1"/>
  <c r="Q13" i="21"/>
  <c r="P13" i="21"/>
  <c r="P26" i="21" s="1"/>
  <c r="P45" i="21" s="1"/>
  <c r="O13" i="21"/>
  <c r="O26" i="21" s="1"/>
  <c r="O45" i="21" s="1"/>
  <c r="N13" i="21"/>
  <c r="N26" i="21" s="1"/>
  <c r="N45" i="21" s="1"/>
  <c r="M13" i="21"/>
  <c r="M26" i="21" s="1"/>
  <c r="L13" i="21"/>
  <c r="L26" i="21" s="1"/>
  <c r="K13" i="21"/>
  <c r="K26" i="21" s="1"/>
  <c r="J13" i="21"/>
  <c r="J26" i="21" s="1"/>
  <c r="J45" i="21" s="1"/>
  <c r="I13" i="21"/>
  <c r="I26" i="21" s="1"/>
  <c r="H13" i="21"/>
  <c r="H26" i="21" s="1"/>
  <c r="H45" i="21" s="1"/>
  <c r="G13" i="2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X26" i="22" s="1"/>
  <c r="W13" i="22"/>
  <c r="W26" i="22" s="1"/>
  <c r="W45" i="22" s="1"/>
  <c r="V13" i="22"/>
  <c r="V26" i="22" s="1"/>
  <c r="U13" i="22"/>
  <c r="U26" i="22" s="1"/>
  <c r="T13" i="22"/>
  <c r="T26" i="22" s="1"/>
  <c r="T45" i="22" s="1"/>
  <c r="S13" i="22"/>
  <c r="S26" i="22" s="1"/>
  <c r="S45" i="22" s="1"/>
  <c r="R13" i="22"/>
  <c r="R26" i="22" s="1"/>
  <c r="R45" i="22" s="1"/>
  <c r="Q13" i="22"/>
  <c r="Q26" i="22" s="1"/>
  <c r="Q45" i="22" s="1"/>
  <c r="P13" i="22"/>
  <c r="P26" i="22" s="1"/>
  <c r="O13" i="22"/>
  <c r="O26" i="22" s="1"/>
  <c r="N13" i="22"/>
  <c r="N26" i="22" s="1"/>
  <c r="N45" i="22" s="1"/>
  <c r="M13" i="22"/>
  <c r="M26" i="22" s="1"/>
  <c r="M45" i="22" s="1"/>
  <c r="L13" i="22"/>
  <c r="L26" i="22" s="1"/>
  <c r="L45" i="22" s="1"/>
  <c r="K13" i="22"/>
  <c r="K26" i="22" s="1"/>
  <c r="K45" i="22" s="1"/>
  <c r="J13" i="22"/>
  <c r="J26" i="22" s="1"/>
  <c r="J45" i="22" s="1"/>
  <c r="I13" i="22"/>
  <c r="I26" i="22" s="1"/>
  <c r="I45" i="22" s="1"/>
  <c r="H13" i="22"/>
  <c r="H26" i="22" s="1"/>
  <c r="H45" i="22" s="1"/>
  <c r="G13" i="22"/>
  <c r="G26" i="22" s="1"/>
  <c r="G45" i="22" s="1"/>
  <c r="F13" i="22"/>
  <c r="F26" i="22" s="1"/>
  <c r="F45" i="22" s="1"/>
  <c r="E13" i="22"/>
  <c r="E26" i="22" s="1"/>
  <c r="E45" i="22" s="1"/>
  <c r="D13" i="22"/>
  <c r="D26" i="22" s="1"/>
  <c r="D45" i="22" s="1"/>
  <c r="C13" i="22"/>
  <c r="C26" i="22" s="1"/>
  <c r="C45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4" i="23"/>
  <c r="I44" i="23"/>
  <c r="H44" i="23"/>
  <c r="AA43" i="23"/>
  <c r="Z43" i="23"/>
  <c r="Y43" i="23"/>
  <c r="X43" i="23"/>
  <c r="X44" i="23" s="1"/>
  <c r="W43" i="23"/>
  <c r="V43" i="23"/>
  <c r="U43" i="23"/>
  <c r="T43" i="23"/>
  <c r="S43" i="23"/>
  <c r="R43" i="23"/>
  <c r="R44" i="23" s="1"/>
  <c r="Q43" i="23"/>
  <c r="P43" i="23"/>
  <c r="O43" i="23"/>
  <c r="N43" i="23"/>
  <c r="M43" i="23"/>
  <c r="L43" i="23"/>
  <c r="K43" i="23"/>
  <c r="J43" i="23"/>
  <c r="J44" i="23" s="1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H37" i="23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V26" i="23" s="1"/>
  <c r="U13" i="23"/>
  <c r="T13" i="23"/>
  <c r="T26" i="23" s="1"/>
  <c r="S13" i="23"/>
  <c r="S26" i="23" s="1"/>
  <c r="S45" i="23" s="1"/>
  <c r="R13" i="23"/>
  <c r="R26" i="23" s="1"/>
  <c r="R45" i="23" s="1"/>
  <c r="Q13" i="23"/>
  <c r="Q26" i="23" s="1"/>
  <c r="P13" i="23"/>
  <c r="P26" i="23" s="1"/>
  <c r="O13" i="23"/>
  <c r="O26" i="23" s="1"/>
  <c r="N13" i="23"/>
  <c r="N26" i="23" s="1"/>
  <c r="M13" i="23"/>
  <c r="L13" i="23"/>
  <c r="L26" i="23" s="1"/>
  <c r="K13" i="23"/>
  <c r="K26" i="23" s="1"/>
  <c r="J13" i="23"/>
  <c r="J26" i="23" s="1"/>
  <c r="J45" i="23" s="1"/>
  <c r="I13" i="23"/>
  <c r="I26" i="23" s="1"/>
  <c r="H13" i="23"/>
  <c r="H26" i="23" s="1"/>
  <c r="G13" i="23"/>
  <c r="G26" i="23" s="1"/>
  <c r="F13" i="23"/>
  <c r="F26" i="23" s="1"/>
  <c r="E13" i="23"/>
  <c r="D13" i="23"/>
  <c r="D26" i="23" s="1"/>
  <c r="D45" i="23" s="1"/>
  <c r="C13" i="23"/>
  <c r="C26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I44" i="1"/>
  <c r="H44" i="1"/>
  <c r="AA43" i="1"/>
  <c r="Z43" i="1"/>
  <c r="Y43" i="1"/>
  <c r="X43" i="1"/>
  <c r="X44" i="1" s="1"/>
  <c r="Z44" i="1" s="1"/>
  <c r="W43" i="1"/>
  <c r="V43" i="1"/>
  <c r="U43" i="1"/>
  <c r="T43" i="1"/>
  <c r="S43" i="1"/>
  <c r="R43" i="1"/>
  <c r="R44" i="1" s="1"/>
  <c r="Q43" i="1"/>
  <c r="P43" i="1"/>
  <c r="O43" i="1"/>
  <c r="N43" i="1"/>
  <c r="M43" i="1"/>
  <c r="L43" i="1"/>
  <c r="K43" i="1"/>
  <c r="J43" i="1"/>
  <c r="J44" i="1" s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H37" i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T13" i="1"/>
  <c r="T26" i="1" s="1"/>
  <c r="T45" i="1" s="1"/>
  <c r="S13" i="1"/>
  <c r="S26" i="1" s="1"/>
  <c r="S45" i="1" s="1"/>
  <c r="R13" i="1"/>
  <c r="R26" i="1" s="1"/>
  <c r="R45" i="1" s="1"/>
  <c r="Q13" i="1"/>
  <c r="Q26" i="1" s="1"/>
  <c r="P13" i="1"/>
  <c r="P26" i="1" s="1"/>
  <c r="O13" i="1"/>
  <c r="O26" i="1" s="1"/>
  <c r="N13" i="1"/>
  <c r="N26" i="1" s="1"/>
  <c r="M13" i="1"/>
  <c r="L13" i="1"/>
  <c r="L26" i="1" s="1"/>
  <c r="L45" i="1" s="1"/>
  <c r="K13" i="1"/>
  <c r="K26" i="1" s="1"/>
  <c r="J13" i="1"/>
  <c r="I13" i="1"/>
  <c r="I26" i="1" s="1"/>
  <c r="H13" i="1"/>
  <c r="H26" i="1" s="1"/>
  <c r="G13" i="1"/>
  <c r="G26" i="1" s="1"/>
  <c r="F13" i="1"/>
  <c r="F26" i="1" s="1"/>
  <c r="E13" i="1"/>
  <c r="D13" i="1"/>
  <c r="D26" i="1" s="1"/>
  <c r="D45" i="1" s="1"/>
  <c r="C13" i="1"/>
  <c r="C26" i="1" s="1"/>
  <c r="Z44" i="23" l="1"/>
  <c r="V45" i="19"/>
  <c r="X45" i="18"/>
  <c r="Z13" i="17"/>
  <c r="J45" i="11"/>
  <c r="R45" i="11"/>
  <c r="AA45" i="11"/>
  <c r="T45" i="9"/>
  <c r="N45" i="6"/>
  <c r="Z43" i="3"/>
  <c r="X44" i="3"/>
  <c r="J26" i="1"/>
  <c r="J45" i="1" s="1"/>
  <c r="V44" i="16"/>
  <c r="V45" i="16" s="1"/>
  <c r="K26" i="6"/>
  <c r="F45" i="19"/>
  <c r="E26" i="23"/>
  <c r="F45" i="21"/>
  <c r="F45" i="23"/>
  <c r="E26" i="9"/>
  <c r="E45" i="9" s="1"/>
  <c r="Y44" i="3"/>
  <c r="Y45" i="3" s="1"/>
  <c r="Z37" i="3"/>
  <c r="G45" i="2"/>
  <c r="O45" i="2"/>
  <c r="W45" i="2"/>
  <c r="V45" i="8"/>
  <c r="E26" i="1"/>
  <c r="E45" i="1" s="1"/>
  <c r="U26" i="23"/>
  <c r="U44" i="21"/>
  <c r="U45" i="21" s="1"/>
  <c r="F45" i="1"/>
  <c r="N45" i="23"/>
  <c r="R44" i="16"/>
  <c r="R45" i="16" s="1"/>
  <c r="D44" i="13"/>
  <c r="L44" i="13"/>
  <c r="Z50" i="23"/>
  <c r="J45" i="18"/>
  <c r="R45" i="18"/>
  <c r="D45" i="17"/>
  <c r="L45" i="17"/>
  <c r="T45" i="17"/>
  <c r="F45" i="16"/>
  <c r="N45" i="16"/>
  <c r="D45" i="11"/>
  <c r="D45" i="7"/>
  <c r="C26" i="6"/>
  <c r="V45" i="18"/>
  <c r="H26" i="8"/>
  <c r="H45" i="8" s="1"/>
  <c r="V26" i="5"/>
  <c r="V45" i="5" s="1"/>
  <c r="M26" i="1"/>
  <c r="V44" i="22"/>
  <c r="V45" i="22" s="1"/>
  <c r="V45" i="1"/>
  <c r="G26" i="21"/>
  <c r="G45" i="21" s="1"/>
  <c r="Z13" i="19"/>
  <c r="X26" i="19"/>
  <c r="Z26" i="19" s="1"/>
  <c r="P45" i="1"/>
  <c r="P45" i="23"/>
  <c r="I45" i="21"/>
  <c r="F45" i="20"/>
  <c r="V45" i="20"/>
  <c r="O45" i="9"/>
  <c r="G26" i="9"/>
  <c r="G45" i="9" s="1"/>
  <c r="Q45" i="6"/>
  <c r="K45" i="23"/>
  <c r="S45" i="6"/>
  <c r="E44" i="14"/>
  <c r="E45" i="14" s="1"/>
  <c r="G45" i="8"/>
  <c r="X26" i="4"/>
  <c r="Z26" i="4" s="1"/>
  <c r="Z13" i="4"/>
  <c r="U44" i="22"/>
  <c r="U45" i="22" s="1"/>
  <c r="Z13" i="20"/>
  <c r="V44" i="15"/>
  <c r="Y45" i="4"/>
  <c r="U26" i="1"/>
  <c r="U45" i="1" s="1"/>
  <c r="M26" i="23"/>
  <c r="M45" i="23" s="1"/>
  <c r="N45" i="1"/>
  <c r="V45" i="23"/>
  <c r="O45" i="22"/>
  <c r="W26" i="21"/>
  <c r="W45" i="21" s="1"/>
  <c r="X44" i="15"/>
  <c r="Z44" i="15" s="1"/>
  <c r="H45" i="1"/>
  <c r="H45" i="23"/>
  <c r="I45" i="1"/>
  <c r="Q45" i="1"/>
  <c r="Y45" i="1"/>
  <c r="I45" i="23"/>
  <c r="Q45" i="23"/>
  <c r="Y45" i="23"/>
  <c r="J45" i="10"/>
  <c r="X44" i="5"/>
  <c r="Z44" i="5" s="1"/>
  <c r="Z37" i="5"/>
  <c r="F45" i="4"/>
  <c r="N45" i="4"/>
  <c r="G26" i="19"/>
  <c r="G45" i="19" s="1"/>
  <c r="O26" i="19"/>
  <c r="O45" i="19" s="1"/>
  <c r="W26" i="19"/>
  <c r="W45" i="19" s="1"/>
  <c r="C26" i="17"/>
  <c r="C45" i="17" s="1"/>
  <c r="K26" i="17"/>
  <c r="K45" i="17" s="1"/>
  <c r="S26" i="17"/>
  <c r="S45" i="17" s="1"/>
  <c r="AA26" i="17"/>
  <c r="AA45" i="17" s="1"/>
  <c r="E26" i="16"/>
  <c r="E45" i="16" s="1"/>
  <c r="M26" i="16"/>
  <c r="M45" i="16" s="1"/>
  <c r="U26" i="16"/>
  <c r="U45" i="16" s="1"/>
  <c r="H26" i="15"/>
  <c r="H45" i="15" s="1"/>
  <c r="P26" i="15"/>
  <c r="P45" i="15" s="1"/>
  <c r="X26" i="15"/>
  <c r="X45" i="15" s="1"/>
  <c r="Z45" i="15" s="1"/>
  <c r="J45" i="13"/>
  <c r="R45" i="13"/>
  <c r="AA45" i="13"/>
  <c r="U45" i="12"/>
  <c r="C45" i="11"/>
  <c r="K45" i="11"/>
  <c r="S45" i="11"/>
  <c r="I45" i="10"/>
  <c r="Q45" i="10"/>
  <c r="Y45" i="10"/>
  <c r="T45" i="10"/>
  <c r="F26" i="9"/>
  <c r="F45" i="9" s="1"/>
  <c r="W45" i="8"/>
  <c r="E44" i="8"/>
  <c r="M44" i="8"/>
  <c r="U44" i="8"/>
  <c r="I44" i="7"/>
  <c r="Q44" i="7"/>
  <c r="Q45" i="7" s="1"/>
  <c r="Y44" i="7"/>
  <c r="Y45" i="7" s="1"/>
  <c r="C44" i="6"/>
  <c r="K44" i="6"/>
  <c r="S44" i="6"/>
  <c r="G45" i="5"/>
  <c r="O45" i="5"/>
  <c r="W45" i="5"/>
  <c r="G26" i="4"/>
  <c r="G45" i="4" s="1"/>
  <c r="O26" i="4"/>
  <c r="O45" i="4" s="1"/>
  <c r="W26" i="4"/>
  <c r="W45" i="4" s="1"/>
  <c r="J44" i="3"/>
  <c r="J45" i="3" s="1"/>
  <c r="R44" i="3"/>
  <c r="Z50" i="3"/>
  <c r="H45" i="2"/>
  <c r="P45" i="2"/>
  <c r="E45" i="17"/>
  <c r="M45" i="17"/>
  <c r="U45" i="17"/>
  <c r="W45" i="16"/>
  <c r="W44" i="16"/>
  <c r="Z13" i="15"/>
  <c r="C45" i="10"/>
  <c r="K45" i="10"/>
  <c r="D45" i="10"/>
  <c r="P45" i="9"/>
  <c r="G45" i="7"/>
  <c r="D45" i="6"/>
  <c r="H44" i="5"/>
  <c r="P44" i="5"/>
  <c r="F45" i="3"/>
  <c r="N45" i="3"/>
  <c r="V45" i="3"/>
  <c r="S45" i="2"/>
  <c r="J26" i="19"/>
  <c r="J45" i="19" s="1"/>
  <c r="R26" i="19"/>
  <c r="R45" i="19" s="1"/>
  <c r="D26" i="18"/>
  <c r="D45" i="18" s="1"/>
  <c r="L26" i="18"/>
  <c r="L45" i="18" s="1"/>
  <c r="T26" i="18"/>
  <c r="T45" i="18" s="1"/>
  <c r="F26" i="17"/>
  <c r="F45" i="17" s="1"/>
  <c r="N26" i="17"/>
  <c r="N45" i="17" s="1"/>
  <c r="V26" i="17"/>
  <c r="V45" i="17" s="1"/>
  <c r="C26" i="15"/>
  <c r="C45" i="15" s="1"/>
  <c r="K26" i="15"/>
  <c r="K45" i="15" s="1"/>
  <c r="S26" i="15"/>
  <c r="S45" i="15" s="1"/>
  <c r="Z44" i="13"/>
  <c r="J45" i="12"/>
  <c r="R45" i="12"/>
  <c r="AA45" i="12"/>
  <c r="AA26" i="8"/>
  <c r="AA45" i="8" s="1"/>
  <c r="D44" i="7"/>
  <c r="L44" i="7"/>
  <c r="L45" i="7" s="1"/>
  <c r="T44" i="7"/>
  <c r="T45" i="7" s="1"/>
  <c r="J45" i="6"/>
  <c r="J44" i="5"/>
  <c r="J45" i="5" s="1"/>
  <c r="R44" i="5"/>
  <c r="I44" i="4"/>
  <c r="Q44" i="4"/>
  <c r="Q45" i="4" s="1"/>
  <c r="Y44" i="4"/>
  <c r="P44" i="4"/>
  <c r="G45" i="3"/>
  <c r="O45" i="3"/>
  <c r="W45" i="3"/>
  <c r="E44" i="3"/>
  <c r="E45" i="3" s="1"/>
  <c r="M44" i="3"/>
  <c r="M45" i="3" s="1"/>
  <c r="U44" i="3"/>
  <c r="U45" i="3" s="1"/>
  <c r="I44" i="2"/>
  <c r="Q44" i="2"/>
  <c r="Q45" i="2" s="1"/>
  <c r="Y44" i="2"/>
  <c r="Y45" i="2" s="1"/>
  <c r="E26" i="20"/>
  <c r="M26" i="20"/>
  <c r="M45" i="20" s="1"/>
  <c r="U26" i="20"/>
  <c r="U45" i="20" s="1"/>
  <c r="C26" i="19"/>
  <c r="C45" i="19" s="1"/>
  <c r="K26" i="19"/>
  <c r="K45" i="19" s="1"/>
  <c r="S26" i="19"/>
  <c r="S45" i="19" s="1"/>
  <c r="AA26" i="19"/>
  <c r="AA45" i="19" s="1"/>
  <c r="E26" i="18"/>
  <c r="E45" i="18" s="1"/>
  <c r="M26" i="18"/>
  <c r="M45" i="18" s="1"/>
  <c r="U26" i="18"/>
  <c r="U45" i="18" s="1"/>
  <c r="G26" i="17"/>
  <c r="G45" i="17" s="1"/>
  <c r="O26" i="17"/>
  <c r="O45" i="17" s="1"/>
  <c r="W26" i="17"/>
  <c r="W45" i="17" s="1"/>
  <c r="X26" i="16"/>
  <c r="D26" i="15"/>
  <c r="D45" i="15" s="1"/>
  <c r="L26" i="15"/>
  <c r="L45" i="15" s="1"/>
  <c r="T26" i="15"/>
  <c r="T45" i="15" s="1"/>
  <c r="AA45" i="14"/>
  <c r="C45" i="12"/>
  <c r="S45" i="12"/>
  <c r="J45" i="9"/>
  <c r="AA45" i="9"/>
  <c r="C26" i="8"/>
  <c r="K26" i="8"/>
  <c r="K45" i="8" s="1"/>
  <c r="S26" i="8"/>
  <c r="S45" i="8" s="1"/>
  <c r="E44" i="7"/>
  <c r="E45" i="7" s="1"/>
  <c r="M44" i="7"/>
  <c r="M45" i="7" s="1"/>
  <c r="U44" i="7"/>
  <c r="U45" i="7" s="1"/>
  <c r="V45" i="6"/>
  <c r="C26" i="5"/>
  <c r="S26" i="5"/>
  <c r="C44" i="5"/>
  <c r="K44" i="5"/>
  <c r="K45" i="5" s="1"/>
  <c r="S44" i="5"/>
  <c r="J44" i="4"/>
  <c r="J45" i="4" s="1"/>
  <c r="R44" i="4"/>
  <c r="R45" i="4" s="1"/>
  <c r="Z50" i="4"/>
  <c r="H45" i="3"/>
  <c r="P45" i="3"/>
  <c r="D45" i="2"/>
  <c r="L45" i="2"/>
  <c r="T45" i="2"/>
  <c r="C45" i="2"/>
  <c r="AA45" i="2"/>
  <c r="J44" i="2"/>
  <c r="J45" i="2" s="1"/>
  <c r="R44" i="2"/>
  <c r="R45" i="2" s="1"/>
  <c r="C45" i="14"/>
  <c r="K45" i="14"/>
  <c r="S45" i="14"/>
  <c r="R45" i="9"/>
  <c r="H44" i="9"/>
  <c r="H45" i="9" s="1"/>
  <c r="AA26" i="7"/>
  <c r="AA45" i="7" s="1"/>
  <c r="V45" i="7"/>
  <c r="O45" i="6"/>
  <c r="W45" i="6"/>
  <c r="R45" i="6"/>
  <c r="D45" i="4"/>
  <c r="L45" i="4"/>
  <c r="T45" i="4"/>
  <c r="R45" i="3"/>
  <c r="V45" i="21"/>
  <c r="G26" i="20"/>
  <c r="O26" i="20"/>
  <c r="W26" i="20"/>
  <c r="E26" i="19"/>
  <c r="E45" i="19" s="1"/>
  <c r="M26" i="19"/>
  <c r="M45" i="19" s="1"/>
  <c r="U26" i="19"/>
  <c r="U45" i="19" s="1"/>
  <c r="G26" i="18"/>
  <c r="G45" i="18" s="1"/>
  <c r="O26" i="18"/>
  <c r="O45" i="18" s="1"/>
  <c r="W26" i="18"/>
  <c r="W45" i="18" s="1"/>
  <c r="C26" i="16"/>
  <c r="C45" i="16" s="1"/>
  <c r="K26" i="16"/>
  <c r="K45" i="16" s="1"/>
  <c r="S26" i="16"/>
  <c r="S45" i="16" s="1"/>
  <c r="AA26" i="16"/>
  <c r="AA45" i="16" s="1"/>
  <c r="F26" i="15"/>
  <c r="F45" i="15" s="1"/>
  <c r="N26" i="15"/>
  <c r="N45" i="15" s="1"/>
  <c r="V26" i="15"/>
  <c r="V45" i="15" s="1"/>
  <c r="Z50" i="14"/>
  <c r="Q45" i="11"/>
  <c r="Y45" i="11"/>
  <c r="L45" i="9"/>
  <c r="D26" i="9"/>
  <c r="D45" i="9" s="1"/>
  <c r="E45" i="8"/>
  <c r="M45" i="8"/>
  <c r="U45" i="8"/>
  <c r="C44" i="8"/>
  <c r="K44" i="8"/>
  <c r="S44" i="8"/>
  <c r="C26" i="7"/>
  <c r="C45" i="7" s="1"/>
  <c r="X45" i="6"/>
  <c r="I44" i="6"/>
  <c r="Q44" i="6"/>
  <c r="Y44" i="6"/>
  <c r="Y45" i="6" s="1"/>
  <c r="P44" i="6"/>
  <c r="E44" i="5"/>
  <c r="E45" i="5" s="1"/>
  <c r="M44" i="5"/>
  <c r="M45" i="5" s="1"/>
  <c r="U44" i="5"/>
  <c r="U45" i="5" s="1"/>
  <c r="E26" i="4"/>
  <c r="E45" i="4" s="1"/>
  <c r="M26" i="4"/>
  <c r="M45" i="4" s="1"/>
  <c r="U26" i="4"/>
  <c r="U45" i="4" s="1"/>
  <c r="D44" i="4"/>
  <c r="L44" i="4"/>
  <c r="T44" i="4"/>
  <c r="F45" i="2"/>
  <c r="N45" i="2"/>
  <c r="V45" i="2"/>
  <c r="D44" i="2"/>
  <c r="L44" i="2"/>
  <c r="T44" i="2"/>
  <c r="O45" i="1"/>
  <c r="Z26" i="1"/>
  <c r="X45" i="1"/>
  <c r="Z45" i="1" s="1"/>
  <c r="X45" i="23"/>
  <c r="Z45" i="23" s="1"/>
  <c r="Z26" i="23"/>
  <c r="W45" i="1"/>
  <c r="G45" i="23"/>
  <c r="AA45" i="1"/>
  <c r="W45" i="23"/>
  <c r="O45" i="23"/>
  <c r="C45" i="1"/>
  <c r="C45" i="23"/>
  <c r="G45" i="1"/>
  <c r="M45" i="1"/>
  <c r="K45" i="1"/>
  <c r="E45" i="23"/>
  <c r="U45" i="23"/>
  <c r="AA45" i="23"/>
  <c r="X45" i="20"/>
  <c r="Z26" i="20"/>
  <c r="Q45" i="18"/>
  <c r="P45" i="22"/>
  <c r="X45" i="22"/>
  <c r="Z45" i="22" s="1"/>
  <c r="Z26" i="22"/>
  <c r="X45" i="21"/>
  <c r="Z45" i="21" s="1"/>
  <c r="Z26" i="21"/>
  <c r="Y45" i="18"/>
  <c r="Z45" i="18" s="1"/>
  <c r="T45" i="23"/>
  <c r="C45" i="20"/>
  <c r="K45" i="20"/>
  <c r="S45" i="20"/>
  <c r="AA45" i="18"/>
  <c r="C45" i="21"/>
  <c r="K45" i="21"/>
  <c r="S45" i="21"/>
  <c r="D45" i="20"/>
  <c r="L45" i="20"/>
  <c r="T45" i="20"/>
  <c r="Y45" i="19"/>
  <c r="L45" i="23"/>
  <c r="Z13" i="1"/>
  <c r="Z13" i="23"/>
  <c r="D45" i="21"/>
  <c r="L45" i="21"/>
  <c r="T45" i="21"/>
  <c r="E45" i="20"/>
  <c r="H45" i="18"/>
  <c r="E45" i="21"/>
  <c r="M45" i="21"/>
  <c r="I45" i="18"/>
  <c r="Y45" i="21"/>
  <c r="G45" i="20"/>
  <c r="O45" i="20"/>
  <c r="W45" i="20"/>
  <c r="Y45" i="20"/>
  <c r="H45" i="19"/>
  <c r="P45" i="18"/>
  <c r="X45" i="17"/>
  <c r="Z45" i="17" s="1"/>
  <c r="Z13" i="22"/>
  <c r="Z13" i="21"/>
  <c r="H45" i="16"/>
  <c r="P45" i="16"/>
  <c r="X45" i="16"/>
  <c r="Z45" i="16" s="1"/>
  <c r="G45" i="15"/>
  <c r="O45" i="15"/>
  <c r="W45" i="15"/>
  <c r="Z44" i="12"/>
  <c r="H45" i="10"/>
  <c r="P45" i="10"/>
  <c r="X45" i="10"/>
  <c r="Z45" i="10" s="1"/>
  <c r="Z26" i="10"/>
  <c r="I45" i="16"/>
  <c r="Z26" i="18"/>
  <c r="Z26" i="17"/>
  <c r="Z26" i="16"/>
  <c r="H45" i="12"/>
  <c r="P45" i="12"/>
  <c r="X45" i="12"/>
  <c r="Z26" i="12"/>
  <c r="Z37" i="22"/>
  <c r="Z37" i="21"/>
  <c r="Z37" i="20"/>
  <c r="Z37" i="19"/>
  <c r="Z37" i="18"/>
  <c r="Z37" i="17"/>
  <c r="Z37" i="16"/>
  <c r="X45" i="14"/>
  <c r="Z45" i="14" s="1"/>
  <c r="Z26" i="14"/>
  <c r="D45" i="13"/>
  <c r="L45" i="13"/>
  <c r="T45" i="13"/>
  <c r="M45" i="13"/>
  <c r="I45" i="12"/>
  <c r="Q45" i="12"/>
  <c r="Y45" i="12"/>
  <c r="L45" i="11"/>
  <c r="E45" i="13"/>
  <c r="N45" i="13"/>
  <c r="M45" i="11"/>
  <c r="U45" i="13"/>
  <c r="N45" i="11"/>
  <c r="G45" i="13"/>
  <c r="O45" i="13"/>
  <c r="W45" i="13"/>
  <c r="V45" i="13"/>
  <c r="D45" i="12"/>
  <c r="L45" i="12"/>
  <c r="T45" i="12"/>
  <c r="X45" i="11"/>
  <c r="Z26" i="11"/>
  <c r="T45" i="11"/>
  <c r="L45" i="10"/>
  <c r="H45" i="13"/>
  <c r="P45" i="13"/>
  <c r="X45" i="13"/>
  <c r="Z45" i="13" s="1"/>
  <c r="Z26" i="13"/>
  <c r="M45" i="12"/>
  <c r="U45" i="11"/>
  <c r="G45" i="10"/>
  <c r="O45" i="10"/>
  <c r="W45" i="10"/>
  <c r="M45" i="10"/>
  <c r="W26" i="9"/>
  <c r="W45" i="9" s="1"/>
  <c r="I45" i="8"/>
  <c r="H45" i="6"/>
  <c r="P45" i="6"/>
  <c r="I45" i="5"/>
  <c r="AA45" i="5"/>
  <c r="X45" i="9"/>
  <c r="Z45" i="9" s="1"/>
  <c r="X45" i="2"/>
  <c r="Z26" i="2"/>
  <c r="Z26" i="3"/>
  <c r="Z13" i="14"/>
  <c r="Z13" i="13"/>
  <c r="Z13" i="12"/>
  <c r="Z13" i="11"/>
  <c r="Z13" i="10"/>
  <c r="Z13" i="9"/>
  <c r="Z26" i="9"/>
  <c r="X44" i="9"/>
  <c r="Z44" i="9" s="1"/>
  <c r="D45" i="8"/>
  <c r="L45" i="8"/>
  <c r="T45" i="8"/>
  <c r="J45" i="8"/>
  <c r="H45" i="5"/>
  <c r="P45" i="5"/>
  <c r="Q45" i="5"/>
  <c r="Z37" i="9"/>
  <c r="H45" i="7"/>
  <c r="P45" i="7"/>
  <c r="Z26" i="7"/>
  <c r="X44" i="7"/>
  <c r="Z44" i="7" s="1"/>
  <c r="L45" i="6"/>
  <c r="T45" i="6"/>
  <c r="Z26" i="6"/>
  <c r="R45" i="5"/>
  <c r="I45" i="4"/>
  <c r="R45" i="8"/>
  <c r="I45" i="7"/>
  <c r="E45" i="6"/>
  <c r="M45" i="6"/>
  <c r="U45" i="6"/>
  <c r="I45" i="6"/>
  <c r="Z37" i="15"/>
  <c r="Z37" i="14"/>
  <c r="Z37" i="13"/>
  <c r="Z37" i="12"/>
  <c r="Z37" i="11"/>
  <c r="Z37" i="10"/>
  <c r="M26" i="9"/>
  <c r="M45" i="9" s="1"/>
  <c r="U26" i="9"/>
  <c r="U45" i="9" s="1"/>
  <c r="H45" i="4"/>
  <c r="P45" i="4"/>
  <c r="X44" i="4"/>
  <c r="Z44" i="4" s="1"/>
  <c r="D45" i="3"/>
  <c r="L45" i="3"/>
  <c r="T45" i="3"/>
  <c r="E45" i="2"/>
  <c r="M45" i="2"/>
  <c r="U45" i="2"/>
  <c r="I45" i="2"/>
  <c r="V26" i="9"/>
  <c r="V45" i="9" s="1"/>
  <c r="P45" i="8"/>
  <c r="X45" i="8"/>
  <c r="Z26" i="8"/>
  <c r="I44" i="8"/>
  <c r="Q44" i="8"/>
  <c r="Q45" i="8" s="1"/>
  <c r="Y44" i="8"/>
  <c r="Y45" i="8" s="1"/>
  <c r="X44" i="8"/>
  <c r="Z44" i="8" s="1"/>
  <c r="D45" i="5"/>
  <c r="L45" i="5"/>
  <c r="T45" i="5"/>
  <c r="Z26" i="5"/>
  <c r="I44" i="5"/>
  <c r="Q44" i="5"/>
  <c r="Y44" i="5"/>
  <c r="Y45" i="5" s="1"/>
  <c r="Z13" i="8"/>
  <c r="Z13" i="7"/>
  <c r="Z13" i="6"/>
  <c r="Z13" i="5"/>
  <c r="Z13" i="3"/>
  <c r="Z13" i="2"/>
  <c r="C45" i="6" l="1"/>
  <c r="X45" i="19"/>
  <c r="Z44" i="3"/>
  <c r="X45" i="5"/>
  <c r="Z26" i="15"/>
  <c r="S45" i="5"/>
  <c r="C45" i="8"/>
  <c r="K45" i="6"/>
  <c r="Z45" i="6"/>
  <c r="X45" i="3"/>
  <c r="Z45" i="3" s="1"/>
  <c r="X45" i="7"/>
  <c r="Z45" i="7" s="1"/>
  <c r="Z45" i="2"/>
  <c r="Z45" i="11"/>
  <c r="C45" i="5"/>
  <c r="Z45" i="12"/>
  <c r="Z45" i="8"/>
  <c r="Z45" i="20"/>
  <c r="X45" i="4"/>
  <c r="Z45" i="4" s="1"/>
  <c r="Z45" i="19"/>
  <c r="Z45" i="5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<sst xmlns="http://schemas.openxmlformats.org/spreadsheetml/2006/main" count="2990" uniqueCount="102">
  <si>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</si>
  <si>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</si>
  <si>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</si>
  <si>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</si>
  <si>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</si>
  <si>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</si>
  <si>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</si>
  <si>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</si>
  <si>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</si>
  <si>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</si>
  <si>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</si>
  <si>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</si>
  <si>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</si>
  <si>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</si>
  <si>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</si>
  <si>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</si>
  <si>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</si>
  <si>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</si>
  <si>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</si>
  <si>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</si>
  <si>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</si>
  <si>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</si>
  <si>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</si>
  <si>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</si>
  <si>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</si>
  <si>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</si>
  <si>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</si>
  <si>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</si>
  <si>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</si>
  <si>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</si>
  <si>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</si>
  <si>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</si>
  <si>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</si>
  <si>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</si>
  <si>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</si>
  <si>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</si>
  <si>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</si>
  <si>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</si>
  <si>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</si>
  <si>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</si>
  <si>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</si>
  <si>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</si>
  <si>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</si>
  <si>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</si>
  <si>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</si>
  <si>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</si>
  <si>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</si>
  <si>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</si>
  <si>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</si>
  <si>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</si>
  <si>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</si>
  <si>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</si>
  <si>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</si>
  <si>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</si>
  <si>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</si>
  <si>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</si>
  <si>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</si>
  <si>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</si>
  <si>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</si>
  <si>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</si>
  <si>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</si>
  <si>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</si>
  <si>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</si>
  <si>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</si>
  <si>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</si>
  <si>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</si>
  <si>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</si>
  <si>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</si>
  <si>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</si>
  <si>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</si>
  <si>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</si>
  <si>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</si>
  <si>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</si>
  <si>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</si>
  <si>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</si>
  <si>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</si>
  <si>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water management                             ) for 1st Quarter ended 30 September 2025 (Figures Finalised as at 2025/10/28)</t>
  </si>
  <si>
    <t>North West: Rustenburg (NW373) - Table C6 Quarterly Budget Statement - Financial Position ( Waste water management                             ) for 1st Quarter ended 30 September 2025 (Figures Finalised as at 2025/10/28)</t>
  </si>
  <si>
    <t>North West: Kgetlengrivier (NW374) - Table C6 Quarterly Budget Statement - Financial Position ( Waste water management                             ) for 1st Quarter ended 30 September 2025 (Figures Finalised as at 2025/10/28)</t>
  </si>
  <si>
    <t>North West: Moses Kotane (NW375) - Table C6 Quarterly Budget Statement - Financial Position ( Waste water management                             ) for 1st Quarter ended 30 September 2025 (Figures Finalised as at 2025/10/28)</t>
  </si>
  <si>
    <t>North West: Bojanala Platinum (DC37) - Table C6 Quarterly Budget Statement - Financial Position ( Waste water management                             ) for 1st Quarter ended 30 September 2025 (Figures Finalised as at 2025/10/28)</t>
  </si>
  <si>
    <t>North West: Ratlou (NW381) - Table C6 Quarterly Budget Statement - Financial Position ( Waste water management                             ) for 1st Quarter ended 30 September 2025 (Figures Finalised as at 2025/10/28)</t>
  </si>
  <si>
    <t>North West: Tswaing (NW382) - Table C6 Quarterly Budget Statement - Financial Position ( Waste water management                             ) for 1st Quarter ended 30 September 2025 (Figures Finalised as at 2025/10/28)</t>
  </si>
  <si>
    <t>North West: Mafikeng (NW383) - Table C6 Quarterly Budget Statement - Financial Position ( Waste water management                             ) for 1st Quarter ended 30 September 2025 (Figures Finalised as at 2025/10/28)</t>
  </si>
  <si>
    <t>North West: Ditsobotla (NW384) - Table C6 Quarterly Budget Statement - Financial Position ( Waste water management                             ) for 1st Quarter ended 30 September 2025 (Figures Finalised as at 2025/10/28)</t>
  </si>
  <si>
    <t>North West: Ramotshere Moiloa (NW385) - Table C6 Quarterly Budget Statement - Financial Position ( Waste water management                             ) for 1st Quarter ended 30 September 2025 (Figures Finalised as at 2025/10/28)</t>
  </si>
  <si>
    <t>North West: Ngaka Modiri Molema (DC38) - Table C6 Quarterly Budget Statement - Financial Position ( Waste water management                             ) for 1st Quarter ended 30 September 2025 (Figures Finalised as at 2025/10/28)</t>
  </si>
  <si>
    <t>North West: Naledi (NW) (NW392) - Table C6 Quarterly Budget Statement - Financial Position ( Waste water management                             ) for 1st Quarter ended 30 September 2025 (Figures Finalised as at 2025/10/28)</t>
  </si>
  <si>
    <t>North West: Mamusa (NW393) - Table C6 Quarterly Budget Statement - Financial Position ( Waste water management                             ) for 1st Quarter ended 30 September 2025 (Figures Finalised as at 2025/10/28)</t>
  </si>
  <si>
    <t>North West: Greater Taung (NW394) - Table C6 Quarterly Budget Statement - Financial Position ( Waste water management                             ) for 1st Quarter ended 30 September 2025 (Figures Finalised as at 2025/10/28)</t>
  </si>
  <si>
    <t>North West: Lekwa-Teemane (NW396) - Table C6 Quarterly Budget Statement - Financial Position ( Waste water management                             ) for 1st Quarter ended 30 September 2025 (Figures Finalised as at 2025/10/28)</t>
  </si>
  <si>
    <t>North West: Kagisano-Molopo (NW397) - Table C6 Quarterly Budget Statement - Financial Position ( Waste water management                             ) for 1st Quarter ended 30 September 2025 (Figures Finalised as at 2025/10/28)</t>
  </si>
  <si>
    <t>North West: Dr Ruth Segomotsi Mompati (DC39) - Table C6 Quarterly Budget Statement - Financial Position ( Waste water management                             ) for 1st Quarter ended 30 September 2025 (Figures Finalised as at 2025/10/28)</t>
  </si>
  <si>
    <t>North West: City of Matlosana (NW403) - Table C6 Quarterly Budget Statement - Financial Position ( Waste water management                             ) for 1st Quarter ended 30 September 2025 (Figures Finalised as at 2025/10/28)</t>
  </si>
  <si>
    <t>North West: Maquassi Hills (NW404) - Table C6 Quarterly Budget Statement - Financial Position ( Waste water management                             ) for 1st Quarter ended 30 September 2025 (Figures Finalised as at 2025/10/28)</t>
  </si>
  <si>
    <t>North West: J B Marks (NW405) - Table C6 Quarterly Budget Statement - Financial Position ( Waste water management                             ) for 1st Quarter ended 30 September 2025 (Figures Finalised as at 2025/10/28)</t>
  </si>
  <si>
    <t>North West: Dr Kenneth Kaunda (DC40) - Table C6 Quarterly Budget Statement - Financial Position ( Waste water management                             ) for 1st Quarter ended 30 September 2025 (Figures Finalised as at 2025/10/28)</t>
  </si>
  <si>
    <t>Summary - Table C6 Quarterly Budget Statement - Financial Position ( Waste water management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</si>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</sst>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-42542203</v>
      </c>
      <c r="D6" s="18"/>
      <c r="E6" s="19">
        <v>-31582143</v>
      </c>
      <c r="F6" s="20">
        <v>-31582143</v>
      </c>
      <c r="G6" s="20">
        <v>-10380692</v>
      </c>
      <c r="H6" s="20">
        <v>-4550007</v>
      </c>
      <c r="I6" s="20"/>
      <c r="J6" s="20">
        <v>-14930699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-14930699</v>
      </c>
      <c r="X6" s="20">
        <v>-7895535</v>
      </c>
      <c r="Y6" s="20">
        <v>-7035164</v>
      </c>
      <c r="Z6" s="21">
        <v>89.103069013056114</v>
      </c>
      <c r="AA6" s="22">
        <v>-31582143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-42542203</v>
      </c>
      <c r="D13" s="29">
        <f>SUM(D6:D12)</f>
        <v>0</v>
      </c>
      <c r="E13" s="30">
        <f t="shared" si="0"/>
        <v>-31582143</v>
      </c>
      <c r="F13" s="31">
        <f t="shared" si="0"/>
        <v>-31582143</v>
      </c>
      <c r="G13" s="31">
        <f t="shared" si="0"/>
        <v>-10380692</v>
      </c>
      <c r="H13" s="31">
        <f t="shared" si="0"/>
        <v>-4550007</v>
      </c>
      <c r="I13" s="31">
        <f t="shared" si="0"/>
        <v>0</v>
      </c>
      <c r="J13" s="31">
        <f t="shared" si="0"/>
        <v>-14930699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-14930699</v>
      </c>
      <c r="X13" s="31">
        <f t="shared" si="0"/>
        <v>-7895535</v>
      </c>
      <c r="Y13" s="31">
        <f t="shared" si="0"/>
        <v>-7035164</v>
      </c>
      <c r="Z13" s="32">
        <f>+IF(X13&lt;&gt;0,+(Y13/X13)*100,0)</f>
        <v>89.103069013056114</v>
      </c>
      <c r="AA13" s="33">
        <f>SUM(AA6:AA12)</f>
        <v>-31582143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327215491</v>
      </c>
      <c r="D17" s="18"/>
      <c r="E17" s="19">
        <v>317380023</v>
      </c>
      <c r="F17" s="20">
        <v>316781811</v>
      </c>
      <c r="G17" s="24">
        <v>294199498</v>
      </c>
      <c r="H17" s="24">
        <v>4338717</v>
      </c>
      <c r="I17" s="24"/>
      <c r="J17" s="20">
        <v>298538215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298538215</v>
      </c>
      <c r="X17" s="20">
        <v>293095203</v>
      </c>
      <c r="Y17" s="24">
        <v>5443012</v>
      </c>
      <c r="Z17" s="25">
        <v>1.8570798649338522</v>
      </c>
      <c r="AA17" s="26">
        <v>316781811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26067386</v>
      </c>
      <c r="D21" s="18"/>
      <c r="E21" s="19">
        <v>26067386</v>
      </c>
      <c r="F21" s="20">
        <v>26067386</v>
      </c>
      <c r="G21" s="20">
        <v>29321690</v>
      </c>
      <c r="H21" s="20">
        <v>-5198274</v>
      </c>
      <c r="I21" s="20"/>
      <c r="J21" s="20">
        <v>24123416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24123416</v>
      </c>
      <c r="X21" s="20">
        <v>26067386</v>
      </c>
      <c r="Y21" s="20">
        <v>-1943970</v>
      </c>
      <c r="Z21" s="21">
        <v>-7.4574796260737459</v>
      </c>
      <c r="AA21" s="22">
        <v>26067386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353282877</v>
      </c>
      <c r="D25" s="29">
        <f t="shared" ref="D25:Y25" si="1">SUM(D15:D24)</f>
        <v>0</v>
      </c>
      <c r="E25" s="35">
        <f t="shared" si="1"/>
        <v>343447409</v>
      </c>
      <c r="F25" s="36">
        <f t="shared" si="1"/>
        <v>342849197</v>
      </c>
      <c r="G25" s="36">
        <f t="shared" si="1"/>
        <v>323521188</v>
      </c>
      <c r="H25" s="36">
        <f t="shared" si="1"/>
        <v>-859557</v>
      </c>
      <c r="I25" s="36">
        <f t="shared" si="1"/>
        <v>0</v>
      </c>
      <c r="J25" s="36">
        <f t="shared" si="1"/>
        <v>322661631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322661631</v>
      </c>
      <c r="X25" s="36">
        <f t="shared" si="1"/>
        <v>319162589</v>
      </c>
      <c r="Y25" s="36">
        <f t="shared" si="1"/>
        <v>3499042</v>
      </c>
      <c r="Z25" s="37">
        <f>+IF(X25&lt;&gt;0,+(Y25/X25)*100,0)</f>
        <v>1.0963195940235966</v>
      </c>
      <c r="AA25" s="38">
        <f>SUM(AA15:AA24)</f>
        <v>342849197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310740674</v>
      </c>
      <c r="D26" s="29">
        <f>+D13+D25</f>
        <v>0</v>
      </c>
      <c r="E26" s="30">
        <f t="shared" si="2"/>
        <v>311865266</v>
      </c>
      <c r="F26" s="31">
        <f t="shared" si="2"/>
        <v>311267054</v>
      </c>
      <c r="G26" s="31">
        <f t="shared" si="2"/>
        <v>313140496</v>
      </c>
      <c r="H26" s="31">
        <f t="shared" si="2"/>
        <v>-5409564</v>
      </c>
      <c r="I26" s="31">
        <f t="shared" si="2"/>
        <v>0</v>
      </c>
      <c r="J26" s="31">
        <f t="shared" si="2"/>
        <v>307730932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307730932</v>
      </c>
      <c r="X26" s="31">
        <f t="shared" si="2"/>
        <v>311267054</v>
      </c>
      <c r="Y26" s="31">
        <f t="shared" si="2"/>
        <v>-3536122</v>
      </c>
      <c r="Z26" s="32">
        <f>+IF(X26&lt;&gt;0,+(Y26/X26)*100,0)</f>
        <v>-1.1360412078818982</v>
      </c>
      <c r="AA26" s="33">
        <f>+AA13+AA25</f>
        <v>311267054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-910000</v>
      </c>
      <c r="H32" s="20"/>
      <c r="I32" s="20"/>
      <c r="J32" s="20">
        <v>-910000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-910000</v>
      </c>
      <c r="X32" s="20"/>
      <c r="Y32" s="20">
        <v>-910000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-910000</v>
      </c>
      <c r="H37" s="31">
        <f t="shared" si="3"/>
        <v>0</v>
      </c>
      <c r="I37" s="31">
        <f t="shared" si="3"/>
        <v>0</v>
      </c>
      <c r="J37" s="31">
        <f t="shared" si="3"/>
        <v>-910000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-910000</v>
      </c>
      <c r="X37" s="31">
        <f t="shared" si="3"/>
        <v>0</v>
      </c>
      <c r="Y37" s="31">
        <f t="shared" si="3"/>
        <v>-910000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-910000</v>
      </c>
      <c r="H44" s="31">
        <f t="shared" si="5"/>
        <v>0</v>
      </c>
      <c r="I44" s="31">
        <f t="shared" si="5"/>
        <v>0</v>
      </c>
      <c r="J44" s="31">
        <f t="shared" si="5"/>
        <v>-910000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-910000</v>
      </c>
      <c r="X44" s="31">
        <f t="shared" si="5"/>
        <v>0</v>
      </c>
      <c r="Y44" s="31">
        <f t="shared" si="5"/>
        <v>-910000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310740674</v>
      </c>
      <c r="D45" s="42">
        <f t="shared" si="6"/>
        <v>0</v>
      </c>
      <c r="E45" s="43">
        <f t="shared" si="6"/>
        <v>311865266</v>
      </c>
      <c r="F45" s="44">
        <f t="shared" si="6"/>
        <v>311267054</v>
      </c>
      <c r="G45" s="44">
        <f t="shared" si="6"/>
        <v>314050496</v>
      </c>
      <c r="H45" s="44">
        <f t="shared" si="6"/>
        <v>-5409564</v>
      </c>
      <c r="I45" s="44">
        <f t="shared" si="6"/>
        <v>0</v>
      </c>
      <c r="J45" s="44">
        <f t="shared" si="6"/>
        <v>308640932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308640932</v>
      </c>
      <c r="X45" s="44">
        <f t="shared" si="6"/>
        <v>311267054</v>
      </c>
      <c r="Y45" s="44">
        <f t="shared" si="6"/>
        <v>-2626122</v>
      </c>
      <c r="Z45" s="45">
        <f>+IF(X45&lt;&gt;0,+(Y45/X45)*100,0)</f>
        <v>-0.84368774859160012</v>
      </c>
      <c r="AA45" s="46">
        <f>+AA26-AA44</f>
        <v>311267054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70255091</v>
      </c>
      <c r="D7" s="18"/>
      <c r="E7" s="19">
        <v>119037929</v>
      </c>
      <c r="F7" s="20">
        <v>119037929</v>
      </c>
      <c r="G7" s="20">
        <v>93836407</v>
      </c>
      <c r="H7" s="20">
        <v>-19661265</v>
      </c>
      <c r="I7" s="20">
        <v>4219961</v>
      </c>
      <c r="J7" s="20">
        <v>78395103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78395103</v>
      </c>
      <c r="X7" s="20">
        <v>29759487</v>
      </c>
      <c r="Y7" s="20">
        <v>48635616</v>
      </c>
      <c r="Z7" s="21">
        <v>163.42894620461703</v>
      </c>
      <c r="AA7" s="22">
        <v>119037929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68946</v>
      </c>
      <c r="H8" s="20">
        <v>61785</v>
      </c>
      <c r="I8" s="20">
        <v>67631</v>
      </c>
      <c r="J8" s="20">
        <v>198362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198362</v>
      </c>
      <c r="X8" s="20"/>
      <c r="Y8" s="20">
        <v>198362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70255091</v>
      </c>
      <c r="D13" s="29">
        <f>SUM(D6:D12)</f>
        <v>0</v>
      </c>
      <c r="E13" s="30">
        <f t="shared" si="0"/>
        <v>119037929</v>
      </c>
      <c r="F13" s="31">
        <f t="shared" si="0"/>
        <v>119037929</v>
      </c>
      <c r="G13" s="31">
        <f t="shared" si="0"/>
        <v>93905353</v>
      </c>
      <c r="H13" s="31">
        <f t="shared" si="0"/>
        <v>-19599480</v>
      </c>
      <c r="I13" s="31">
        <f t="shared" si="0"/>
        <v>4287592</v>
      </c>
      <c r="J13" s="31">
        <f t="shared" si="0"/>
        <v>78593465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78593465</v>
      </c>
      <c r="X13" s="31">
        <f t="shared" si="0"/>
        <v>29759487</v>
      </c>
      <c r="Y13" s="31">
        <f t="shared" si="0"/>
        <v>48833978</v>
      </c>
      <c r="Z13" s="32">
        <f>+IF(X13&lt;&gt;0,+(Y13/X13)*100,0)</f>
        <v>164.09549667304412</v>
      </c>
      <c r="AA13" s="33">
        <f>SUM(AA6:AA12)</f>
        <v>119037929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421575870</v>
      </c>
      <c r="D17" s="18"/>
      <c r="E17" s="19">
        <v>31000000</v>
      </c>
      <c r="F17" s="20">
        <v>31000000</v>
      </c>
      <c r="G17" s="24">
        <v>362072402</v>
      </c>
      <c r="H17" s="24">
        <v>62829134</v>
      </c>
      <c r="I17" s="24">
        <v>5653088</v>
      </c>
      <c r="J17" s="20">
        <v>430554624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430554624</v>
      </c>
      <c r="X17" s="20">
        <v>7750002</v>
      </c>
      <c r="Y17" s="24">
        <v>422804622</v>
      </c>
      <c r="Z17" s="25">
        <v>5455.5421017955869</v>
      </c>
      <c r="AA17" s="26">
        <v>31000000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421575870</v>
      </c>
      <c r="D25" s="29">
        <f t="shared" ref="D25:Y25" si="1">SUM(D15:D24)</f>
        <v>0</v>
      </c>
      <c r="E25" s="35">
        <f t="shared" si="1"/>
        <v>31000000</v>
      </c>
      <c r="F25" s="36">
        <f t="shared" si="1"/>
        <v>31000000</v>
      </c>
      <c r="G25" s="36">
        <f t="shared" si="1"/>
        <v>362072402</v>
      </c>
      <c r="H25" s="36">
        <f t="shared" si="1"/>
        <v>62829134</v>
      </c>
      <c r="I25" s="36">
        <f t="shared" si="1"/>
        <v>5653088</v>
      </c>
      <c r="J25" s="36">
        <f t="shared" si="1"/>
        <v>430554624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430554624</v>
      </c>
      <c r="X25" s="36">
        <f t="shared" si="1"/>
        <v>7750002</v>
      </c>
      <c r="Y25" s="36">
        <f t="shared" si="1"/>
        <v>422804622</v>
      </c>
      <c r="Z25" s="37">
        <f>+IF(X25&lt;&gt;0,+(Y25/X25)*100,0)</f>
        <v>5455.5421017955869</v>
      </c>
      <c r="AA25" s="38">
        <f>SUM(AA15:AA24)</f>
        <v>31000000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491830961</v>
      </c>
      <c r="D26" s="29">
        <f>+D13+D25</f>
        <v>0</v>
      </c>
      <c r="E26" s="30">
        <f t="shared" si="2"/>
        <v>150037929</v>
      </c>
      <c r="F26" s="31">
        <f t="shared" si="2"/>
        <v>150037929</v>
      </c>
      <c r="G26" s="31">
        <f t="shared" si="2"/>
        <v>455977755</v>
      </c>
      <c r="H26" s="31">
        <f t="shared" si="2"/>
        <v>43229654</v>
      </c>
      <c r="I26" s="31">
        <f t="shared" si="2"/>
        <v>9940680</v>
      </c>
      <c r="J26" s="31">
        <f t="shared" si="2"/>
        <v>509148089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509148089</v>
      </c>
      <c r="X26" s="31">
        <f t="shared" si="2"/>
        <v>37509489</v>
      </c>
      <c r="Y26" s="31">
        <f t="shared" si="2"/>
        <v>471638600</v>
      </c>
      <c r="Z26" s="32">
        <f>+IF(X26&lt;&gt;0,+(Y26/X26)*100,0)</f>
        <v>1257.3847646924755</v>
      </c>
      <c r="AA26" s="33">
        <f>+AA13+AA25</f>
        <v>150037929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9138218</v>
      </c>
      <c r="D35" s="18"/>
      <c r="E35" s="19"/>
      <c r="F35" s="20"/>
      <c r="G35" s="20">
        <v>9578043</v>
      </c>
      <c r="H35" s="20">
        <v>8754</v>
      </c>
      <c r="I35" s="20">
        <v>507985</v>
      </c>
      <c r="J35" s="20">
        <v>10094782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10094782</v>
      </c>
      <c r="X35" s="20"/>
      <c r="Y35" s="20">
        <v>10094782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9138218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9578043</v>
      </c>
      <c r="H37" s="31">
        <f t="shared" si="3"/>
        <v>8754</v>
      </c>
      <c r="I37" s="31">
        <f t="shared" si="3"/>
        <v>507985</v>
      </c>
      <c r="J37" s="31">
        <f t="shared" si="3"/>
        <v>10094782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10094782</v>
      </c>
      <c r="X37" s="31">
        <f t="shared" si="3"/>
        <v>0</v>
      </c>
      <c r="Y37" s="31">
        <f t="shared" si="3"/>
        <v>10094782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9138218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9578043</v>
      </c>
      <c r="H44" s="31">
        <f t="shared" si="5"/>
        <v>8754</v>
      </c>
      <c r="I44" s="31">
        <f t="shared" si="5"/>
        <v>507985</v>
      </c>
      <c r="J44" s="31">
        <f t="shared" si="5"/>
        <v>10094782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10094782</v>
      </c>
      <c r="X44" s="31">
        <f t="shared" si="5"/>
        <v>0</v>
      </c>
      <c r="Y44" s="31">
        <f t="shared" si="5"/>
        <v>10094782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482692743</v>
      </c>
      <c r="D45" s="42">
        <f t="shared" si="6"/>
        <v>0</v>
      </c>
      <c r="E45" s="43">
        <f t="shared" si="6"/>
        <v>150037929</v>
      </c>
      <c r="F45" s="44">
        <f t="shared" si="6"/>
        <v>150037929</v>
      </c>
      <c r="G45" s="44">
        <f t="shared" si="6"/>
        <v>446399712</v>
      </c>
      <c r="H45" s="44">
        <f t="shared" si="6"/>
        <v>43220900</v>
      </c>
      <c r="I45" s="44">
        <f t="shared" si="6"/>
        <v>9432695</v>
      </c>
      <c r="J45" s="44">
        <f t="shared" si="6"/>
        <v>499053307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499053307</v>
      </c>
      <c r="X45" s="44">
        <f t="shared" si="6"/>
        <v>37509489</v>
      </c>
      <c r="Y45" s="44">
        <f t="shared" si="6"/>
        <v>461543818</v>
      </c>
      <c r="Z45" s="45">
        <f>+IF(X45&lt;&gt;0,+(Y45/X45)*100,0)</f>
        <v>1230.4721559923144</v>
      </c>
      <c r="AA45" s="46">
        <f>+AA26-AA44</f>
        <v>150037929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153657884</v>
      </c>
      <c r="D47" s="18"/>
      <c r="E47" s="19"/>
      <c r="F47" s="20"/>
      <c r="G47" s="20">
        <v>105467182</v>
      </c>
      <c r="H47" s="20">
        <v>71683283</v>
      </c>
      <c r="I47" s="20">
        <v>-4586102</v>
      </c>
      <c r="J47" s="20">
        <v>172564363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172564363</v>
      </c>
      <c r="X47" s="20"/>
      <c r="Y47" s="20">
        <v>172564363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153657884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105467182</v>
      </c>
      <c r="H50" s="52">
        <f t="shared" si="7"/>
        <v>71683283</v>
      </c>
      <c r="I50" s="52">
        <f t="shared" si="7"/>
        <v>-4586102</v>
      </c>
      <c r="J50" s="52">
        <f t="shared" si="7"/>
        <v>172564363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172564363</v>
      </c>
      <c r="X50" s="52">
        <f t="shared" si="7"/>
        <v>0</v>
      </c>
      <c r="Y50" s="52">
        <f t="shared" si="7"/>
        <v>172564363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377542959</v>
      </c>
      <c r="F6" s="20">
        <v>377542959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94385724</v>
      </c>
      <c r="Y6" s="20">
        <v>-94385724</v>
      </c>
      <c r="Z6" s="21">
        <v>-100</v>
      </c>
      <c r="AA6" s="22">
        <v>377542959</v>
      </c>
    </row>
    <row r="7" spans="1:27" x14ac:dyDescent="0.25">
      <c r="A7" s="23" t="s">
        <v>35</v>
      </c>
      <c r="B7" s="17" t="s">
        <v>32</v>
      </c>
      <c r="C7" s="18">
        <v>248388513</v>
      </c>
      <c r="D7" s="18"/>
      <c r="E7" s="19">
        <v>-1860092</v>
      </c>
      <c r="F7" s="20">
        <v>-1860092</v>
      </c>
      <c r="G7" s="20">
        <v>23561665</v>
      </c>
      <c r="H7" s="20">
        <v>23491116</v>
      </c>
      <c r="I7" s="20">
        <v>23498055</v>
      </c>
      <c r="J7" s="20">
        <v>70550836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70550836</v>
      </c>
      <c r="X7" s="20">
        <v>-465021</v>
      </c>
      <c r="Y7" s="20">
        <v>71015857</v>
      </c>
      <c r="Z7" s="21">
        <v>-15271.537629483399</v>
      </c>
      <c r="AA7" s="22">
        <v>-1860092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38960581</v>
      </c>
      <c r="F11" s="20">
        <v>38960581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9740163</v>
      </c>
      <c r="Y11" s="24">
        <v>-9740163</v>
      </c>
      <c r="Z11" s="25">
        <v>-100</v>
      </c>
      <c r="AA11" s="26">
        <v>38960581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248388513</v>
      </c>
      <c r="D13" s="29">
        <f>SUM(D6:D12)</f>
        <v>0</v>
      </c>
      <c r="E13" s="30">
        <f t="shared" si="0"/>
        <v>414643448</v>
      </c>
      <c r="F13" s="31">
        <f t="shared" si="0"/>
        <v>414643448</v>
      </c>
      <c r="G13" s="31">
        <f t="shared" si="0"/>
        <v>23561665</v>
      </c>
      <c r="H13" s="31">
        <f t="shared" si="0"/>
        <v>23491116</v>
      </c>
      <c r="I13" s="31">
        <f t="shared" si="0"/>
        <v>23498055</v>
      </c>
      <c r="J13" s="31">
        <f t="shared" si="0"/>
        <v>70550836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70550836</v>
      </c>
      <c r="X13" s="31">
        <f t="shared" si="0"/>
        <v>103660866</v>
      </c>
      <c r="Y13" s="31">
        <f t="shared" si="0"/>
        <v>-33110030</v>
      </c>
      <c r="Z13" s="32">
        <f>+IF(X13&lt;&gt;0,+(Y13/X13)*100,0)</f>
        <v>-31.940722933956582</v>
      </c>
      <c r="AA13" s="33">
        <f>SUM(AA6:AA12)</f>
        <v>414643448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628084154</v>
      </c>
      <c r="D17" s="18"/>
      <c r="E17" s="19">
        <v>377534966</v>
      </c>
      <c r="F17" s="20">
        <v>377534966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94383744</v>
      </c>
      <c r="Y17" s="24">
        <v>-94383744</v>
      </c>
      <c r="Z17" s="25">
        <v>-100</v>
      </c>
      <c r="AA17" s="26">
        <v>377534966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628084154</v>
      </c>
      <c r="D25" s="29">
        <f t="shared" ref="D25:Y25" si="1">SUM(D15:D24)</f>
        <v>0</v>
      </c>
      <c r="E25" s="35">
        <f t="shared" si="1"/>
        <v>377534966</v>
      </c>
      <c r="F25" s="36">
        <f t="shared" si="1"/>
        <v>377534966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94383744</v>
      </c>
      <c r="Y25" s="36">
        <f t="shared" si="1"/>
        <v>-94383744</v>
      </c>
      <c r="Z25" s="37">
        <f>+IF(X25&lt;&gt;0,+(Y25/X25)*100,0)</f>
        <v>-100</v>
      </c>
      <c r="AA25" s="38">
        <f>SUM(AA15:AA24)</f>
        <v>377534966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876472667</v>
      </c>
      <c r="D26" s="29">
        <f>+D13+D25</f>
        <v>0</v>
      </c>
      <c r="E26" s="30">
        <f t="shared" si="2"/>
        <v>792178414</v>
      </c>
      <c r="F26" s="31">
        <f t="shared" si="2"/>
        <v>792178414</v>
      </c>
      <c r="G26" s="31">
        <f t="shared" si="2"/>
        <v>23561665</v>
      </c>
      <c r="H26" s="31">
        <f t="shared" si="2"/>
        <v>23491116</v>
      </c>
      <c r="I26" s="31">
        <f t="shared" si="2"/>
        <v>23498055</v>
      </c>
      <c r="J26" s="31">
        <f t="shared" si="2"/>
        <v>70550836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70550836</v>
      </c>
      <c r="X26" s="31">
        <f t="shared" si="2"/>
        <v>198044610</v>
      </c>
      <c r="Y26" s="31">
        <f t="shared" si="2"/>
        <v>-127493774</v>
      </c>
      <c r="Z26" s="32">
        <f>+IF(X26&lt;&gt;0,+(Y26/X26)*100,0)</f>
        <v>-64.376290776103431</v>
      </c>
      <c r="AA26" s="33">
        <f>+AA13+AA25</f>
        <v>792178414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15205857</v>
      </c>
      <c r="D32" s="18"/>
      <c r="E32" s="19">
        <v>7200000</v>
      </c>
      <c r="F32" s="20">
        <v>7200000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1800000</v>
      </c>
      <c r="Y32" s="20">
        <v>-1800000</v>
      </c>
      <c r="Z32" s="21">
        <v>-100</v>
      </c>
      <c r="AA32" s="22">
        <v>7200000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15205857</v>
      </c>
      <c r="D37" s="29">
        <f t="shared" ref="D37:Y37" si="3">SUM(D29:D36)</f>
        <v>0</v>
      </c>
      <c r="E37" s="30">
        <f t="shared" si="3"/>
        <v>7200000</v>
      </c>
      <c r="F37" s="31">
        <f t="shared" si="3"/>
        <v>7200000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1800000</v>
      </c>
      <c r="Y37" s="31">
        <f t="shared" si="3"/>
        <v>-1800000</v>
      </c>
      <c r="Z37" s="32">
        <f>+IF(X37&lt;&gt;0,+(Y37/X37)*100,0)</f>
        <v>-100</v>
      </c>
      <c r="AA37" s="33">
        <f>SUM(AA29:AA36)</f>
        <v>7200000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15205857</v>
      </c>
      <c r="D44" s="29">
        <f>+D37+D43</f>
        <v>0</v>
      </c>
      <c r="E44" s="30">
        <f t="shared" si="5"/>
        <v>7200000</v>
      </c>
      <c r="F44" s="31">
        <f t="shared" si="5"/>
        <v>7200000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1800000</v>
      </c>
      <c r="Y44" s="31">
        <f t="shared" si="5"/>
        <v>-1800000</v>
      </c>
      <c r="Z44" s="32">
        <f>+IF(X44&lt;&gt;0,+(Y44/X44)*100,0)</f>
        <v>-100</v>
      </c>
      <c r="AA44" s="33">
        <f>+AA37+AA43</f>
        <v>7200000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861266810</v>
      </c>
      <c r="D45" s="42">
        <f t="shared" si="6"/>
        <v>0</v>
      </c>
      <c r="E45" s="43">
        <f t="shared" si="6"/>
        <v>784978414</v>
      </c>
      <c r="F45" s="44">
        <f t="shared" si="6"/>
        <v>784978414</v>
      </c>
      <c r="G45" s="44">
        <f t="shared" si="6"/>
        <v>23561665</v>
      </c>
      <c r="H45" s="44">
        <f t="shared" si="6"/>
        <v>23491116</v>
      </c>
      <c r="I45" s="44">
        <f t="shared" si="6"/>
        <v>23498055</v>
      </c>
      <c r="J45" s="44">
        <f t="shared" si="6"/>
        <v>70550836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70550836</v>
      </c>
      <c r="X45" s="44">
        <f t="shared" si="6"/>
        <v>196244610</v>
      </c>
      <c r="Y45" s="44">
        <f t="shared" si="6"/>
        <v>-125693774</v>
      </c>
      <c r="Z45" s="45">
        <f>+IF(X45&lt;&gt;0,+(Y45/X45)*100,0)</f>
        <v>-64.049542048568881</v>
      </c>
      <c r="AA45" s="46">
        <f>+AA26-AA44</f>
        <v>784978414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7329940266</v>
      </c>
      <c r="D47" s="18"/>
      <c r="E47" s="19">
        <v>403236507</v>
      </c>
      <c r="F47" s="20">
        <v>403236507</v>
      </c>
      <c r="G47" s="20">
        <v>-560238</v>
      </c>
      <c r="H47" s="20">
        <v>-301305</v>
      </c>
      <c r="I47" s="20">
        <v>-7796</v>
      </c>
      <c r="J47" s="20">
        <v>-869339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-869339</v>
      </c>
      <c r="X47" s="20">
        <v>100809126</v>
      </c>
      <c r="Y47" s="20">
        <v>-101678465</v>
      </c>
      <c r="Z47" s="47">
        <v>-100.86236140962079</v>
      </c>
      <c r="AA47" s="22">
        <v>403236507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7329940266</v>
      </c>
      <c r="D50" s="50">
        <f t="shared" ref="D50:Y50" si="7">SUM(D47:D49)</f>
        <v>0</v>
      </c>
      <c r="E50" s="51">
        <f t="shared" si="7"/>
        <v>403236507</v>
      </c>
      <c r="F50" s="52">
        <f t="shared" si="7"/>
        <v>403236507</v>
      </c>
      <c r="G50" s="52">
        <f t="shared" si="7"/>
        <v>-560238</v>
      </c>
      <c r="H50" s="52">
        <f t="shared" si="7"/>
        <v>-301305</v>
      </c>
      <c r="I50" s="52">
        <f t="shared" si="7"/>
        <v>-7796</v>
      </c>
      <c r="J50" s="52">
        <f t="shared" si="7"/>
        <v>-869339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-869339</v>
      </c>
      <c r="X50" s="52">
        <f t="shared" si="7"/>
        <v>100809126</v>
      </c>
      <c r="Y50" s="52">
        <f t="shared" si="7"/>
        <v>-101678465</v>
      </c>
      <c r="Z50" s="53">
        <f>+IF(X50&lt;&gt;0,+(Y50/X50)*100,0)</f>
        <v>-100.86236140962079</v>
      </c>
      <c r="AA50" s="54">
        <f>SUM(AA47:AA49)</f>
        <v>403236507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-7552253</v>
      </c>
      <c r="D6" s="18"/>
      <c r="E6" s="19">
        <v>-6725514</v>
      </c>
      <c r="F6" s="20">
        <v>-6725514</v>
      </c>
      <c r="G6" s="20"/>
      <c r="H6" s="20"/>
      <c r="I6" s="20">
        <v>41583</v>
      </c>
      <c r="J6" s="20">
        <v>41583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41583</v>
      </c>
      <c r="X6" s="20">
        <v>-1681365</v>
      </c>
      <c r="Y6" s="20">
        <v>1722948</v>
      </c>
      <c r="Z6" s="21">
        <v>-102.47316912151734</v>
      </c>
      <c r="AA6" s="22">
        <v>-6725514</v>
      </c>
    </row>
    <row r="7" spans="1:27" x14ac:dyDescent="0.25">
      <c r="A7" s="23" t="s">
        <v>35</v>
      </c>
      <c r="B7" s="17" t="s">
        <v>32</v>
      </c>
      <c r="C7" s="18">
        <v>4616087</v>
      </c>
      <c r="D7" s="18"/>
      <c r="E7" s="19">
        <v>5052522</v>
      </c>
      <c r="F7" s="20">
        <v>5052522</v>
      </c>
      <c r="G7" s="20">
        <v>4393398</v>
      </c>
      <c r="H7" s="20">
        <v>371403</v>
      </c>
      <c r="I7" s="20">
        <v>621529</v>
      </c>
      <c r="J7" s="20">
        <v>5386330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5386330</v>
      </c>
      <c r="X7" s="20">
        <v>4017315</v>
      </c>
      <c r="Y7" s="20">
        <v>1369015</v>
      </c>
      <c r="Z7" s="21">
        <v>34.077860461527166</v>
      </c>
      <c r="AA7" s="22">
        <v>5052522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-2936166</v>
      </c>
      <c r="D13" s="29">
        <f>SUM(D6:D12)</f>
        <v>0</v>
      </c>
      <c r="E13" s="30">
        <f t="shared" si="0"/>
        <v>-1672992</v>
      </c>
      <c r="F13" s="31">
        <f t="shared" si="0"/>
        <v>-1672992</v>
      </c>
      <c r="G13" s="31">
        <f t="shared" si="0"/>
        <v>4393398</v>
      </c>
      <c r="H13" s="31">
        <f t="shared" si="0"/>
        <v>371403</v>
      </c>
      <c r="I13" s="31">
        <f t="shared" si="0"/>
        <v>663112</v>
      </c>
      <c r="J13" s="31">
        <f t="shared" si="0"/>
        <v>5427913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5427913</v>
      </c>
      <c r="X13" s="31">
        <f t="shared" si="0"/>
        <v>2335950</v>
      </c>
      <c r="Y13" s="31">
        <f t="shared" si="0"/>
        <v>3091963</v>
      </c>
      <c r="Z13" s="32">
        <f>+IF(X13&lt;&gt;0,+(Y13/X13)*100,0)</f>
        <v>132.36426293371005</v>
      </c>
      <c r="AA13" s="33">
        <f>SUM(AA6:AA12)</f>
        <v>-1672992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3218414</v>
      </c>
      <c r="D17" s="18"/>
      <c r="E17" s="19">
        <v>-44729197</v>
      </c>
      <c r="F17" s="20">
        <v>-44729197</v>
      </c>
      <c r="G17" s="24">
        <v>3453196</v>
      </c>
      <c r="H17" s="24">
        <v>-3465484</v>
      </c>
      <c r="I17" s="24"/>
      <c r="J17" s="20">
        <v>-12288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-12288</v>
      </c>
      <c r="X17" s="20">
        <v>-44729197</v>
      </c>
      <c r="Y17" s="24">
        <v>44716909</v>
      </c>
      <c r="Z17" s="25">
        <v>-99.972528011178014</v>
      </c>
      <c r="AA17" s="26">
        <v>-44729197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3218414</v>
      </c>
      <c r="D25" s="29">
        <f t="shared" ref="D25:Y25" si="1">SUM(D15:D24)</f>
        <v>0</v>
      </c>
      <c r="E25" s="35">
        <f t="shared" si="1"/>
        <v>-44729197</v>
      </c>
      <c r="F25" s="36">
        <f t="shared" si="1"/>
        <v>-44729197</v>
      </c>
      <c r="G25" s="36">
        <f t="shared" si="1"/>
        <v>3453196</v>
      </c>
      <c r="H25" s="36">
        <f t="shared" si="1"/>
        <v>-3465484</v>
      </c>
      <c r="I25" s="36">
        <f t="shared" si="1"/>
        <v>0</v>
      </c>
      <c r="J25" s="36">
        <f t="shared" si="1"/>
        <v>-12288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-12288</v>
      </c>
      <c r="X25" s="36">
        <f t="shared" si="1"/>
        <v>-44729197</v>
      </c>
      <c r="Y25" s="36">
        <f t="shared" si="1"/>
        <v>44716909</v>
      </c>
      <c r="Z25" s="37">
        <f>+IF(X25&lt;&gt;0,+(Y25/X25)*100,0)</f>
        <v>-99.972528011178014</v>
      </c>
      <c r="AA25" s="38">
        <f>SUM(AA15:AA24)</f>
        <v>-44729197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282248</v>
      </c>
      <c r="D26" s="29">
        <f>+D13+D25</f>
        <v>0</v>
      </c>
      <c r="E26" s="30">
        <f t="shared" si="2"/>
        <v>-46402189</v>
      </c>
      <c r="F26" s="31">
        <f t="shared" si="2"/>
        <v>-46402189</v>
      </c>
      <c r="G26" s="31">
        <f t="shared" si="2"/>
        <v>7846594</v>
      </c>
      <c r="H26" s="31">
        <f t="shared" si="2"/>
        <v>-3094081</v>
      </c>
      <c r="I26" s="31">
        <f t="shared" si="2"/>
        <v>663112</v>
      </c>
      <c r="J26" s="31">
        <f t="shared" si="2"/>
        <v>5415625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5415625</v>
      </c>
      <c r="X26" s="31">
        <f t="shared" si="2"/>
        <v>-42393247</v>
      </c>
      <c r="Y26" s="31">
        <f t="shared" si="2"/>
        <v>47808872</v>
      </c>
      <c r="Z26" s="32">
        <f>+IF(X26&lt;&gt;0,+(Y26/X26)*100,0)</f>
        <v>-112.77473508929383</v>
      </c>
      <c r="AA26" s="33">
        <f>+AA13+AA25</f>
        <v>-46402189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282248</v>
      </c>
      <c r="D45" s="42">
        <f t="shared" si="6"/>
        <v>0</v>
      </c>
      <c r="E45" s="43">
        <f t="shared" si="6"/>
        <v>-46402189</v>
      </c>
      <c r="F45" s="44">
        <f t="shared" si="6"/>
        <v>-46402189</v>
      </c>
      <c r="G45" s="44">
        <f t="shared" si="6"/>
        <v>7846594</v>
      </c>
      <c r="H45" s="44">
        <f t="shared" si="6"/>
        <v>-3094081</v>
      </c>
      <c r="I45" s="44">
        <f t="shared" si="6"/>
        <v>663112</v>
      </c>
      <c r="J45" s="44">
        <f t="shared" si="6"/>
        <v>5415625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5415625</v>
      </c>
      <c r="X45" s="44">
        <f t="shared" si="6"/>
        <v>-42393247</v>
      </c>
      <c r="Y45" s="44">
        <f t="shared" si="6"/>
        <v>47808872</v>
      </c>
      <c r="Z45" s="45">
        <f>+IF(X45&lt;&gt;0,+(Y45/X45)*100,0)</f>
        <v>-112.77473508929383</v>
      </c>
      <c r="AA45" s="46">
        <f>+AA26-AA44</f>
        <v>-46402189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-5345235</v>
      </c>
      <c r="F47" s="20">
        <v>-5345235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-1336293</v>
      </c>
      <c r="Y47" s="20">
        <v>1336293</v>
      </c>
      <c r="Z47" s="47">
        <v>-100</v>
      </c>
      <c r="AA47" s="22">
        <v>-5345235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-5345235</v>
      </c>
      <c r="F50" s="52">
        <f t="shared" si="7"/>
        <v>-5345235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-1336293</v>
      </c>
      <c r="Y50" s="52">
        <f t="shared" si="7"/>
        <v>1336293</v>
      </c>
      <c r="Z50" s="53">
        <f>+IF(X50&lt;&gt;0,+(Y50/X50)*100,0)</f>
        <v>-100</v>
      </c>
      <c r="AA50" s="54">
        <f>SUM(AA47:AA49)</f>
        <v>-5345235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3643582</v>
      </c>
      <c r="D7" s="18"/>
      <c r="E7" s="19">
        <v>5057673</v>
      </c>
      <c r="F7" s="20">
        <v>5057673</v>
      </c>
      <c r="G7" s="20">
        <v>3036062</v>
      </c>
      <c r="H7" s="20">
        <v>1044280</v>
      </c>
      <c r="I7" s="20">
        <v>-3374957</v>
      </c>
      <c r="J7" s="20">
        <v>705385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705385</v>
      </c>
      <c r="X7" s="20">
        <v>1264428</v>
      </c>
      <c r="Y7" s="20">
        <v>-559043</v>
      </c>
      <c r="Z7" s="21">
        <v>-44.213114546656669</v>
      </c>
      <c r="AA7" s="22">
        <v>5057673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3643582</v>
      </c>
      <c r="D13" s="29">
        <f>SUM(D6:D12)</f>
        <v>0</v>
      </c>
      <c r="E13" s="30">
        <f t="shared" si="0"/>
        <v>5057673</v>
      </c>
      <c r="F13" s="31">
        <f t="shared" si="0"/>
        <v>5057673</v>
      </c>
      <c r="G13" s="31">
        <f t="shared" si="0"/>
        <v>3036062</v>
      </c>
      <c r="H13" s="31">
        <f t="shared" si="0"/>
        <v>1044280</v>
      </c>
      <c r="I13" s="31">
        <f t="shared" si="0"/>
        <v>-3374957</v>
      </c>
      <c r="J13" s="31">
        <f t="shared" si="0"/>
        <v>705385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705385</v>
      </c>
      <c r="X13" s="31">
        <f t="shared" si="0"/>
        <v>1264428</v>
      </c>
      <c r="Y13" s="31">
        <f t="shared" si="0"/>
        <v>-559043</v>
      </c>
      <c r="Z13" s="32">
        <f>+IF(X13&lt;&gt;0,+(Y13/X13)*100,0)</f>
        <v>-44.213114546656669</v>
      </c>
      <c r="AA13" s="33">
        <f>SUM(AA6:AA12)</f>
        <v>5057673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155248842</v>
      </c>
      <c r="D17" s="18"/>
      <c r="E17" s="19">
        <v>201947692</v>
      </c>
      <c r="F17" s="20">
        <v>201947692</v>
      </c>
      <c r="G17" s="24">
        <v>162642994</v>
      </c>
      <c r="H17" s="24">
        <v>-6112837</v>
      </c>
      <c r="I17" s="24">
        <v>-153482759</v>
      </c>
      <c r="J17" s="20">
        <v>3047398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3047398</v>
      </c>
      <c r="X17" s="20">
        <v>50486931</v>
      </c>
      <c r="Y17" s="24">
        <v>-47439533</v>
      </c>
      <c r="Z17" s="25">
        <v>-93.963986442352777</v>
      </c>
      <c r="AA17" s="26">
        <v>201947692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155248842</v>
      </c>
      <c r="D25" s="29">
        <f t="shared" ref="D25:Y25" si="1">SUM(D15:D24)</f>
        <v>0</v>
      </c>
      <c r="E25" s="35">
        <f t="shared" si="1"/>
        <v>201947692</v>
      </c>
      <c r="F25" s="36">
        <f t="shared" si="1"/>
        <v>201947692</v>
      </c>
      <c r="G25" s="36">
        <f t="shared" si="1"/>
        <v>162642994</v>
      </c>
      <c r="H25" s="36">
        <f t="shared" si="1"/>
        <v>-6112837</v>
      </c>
      <c r="I25" s="36">
        <f t="shared" si="1"/>
        <v>-153482759</v>
      </c>
      <c r="J25" s="36">
        <f t="shared" si="1"/>
        <v>3047398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3047398</v>
      </c>
      <c r="X25" s="36">
        <f t="shared" si="1"/>
        <v>50486931</v>
      </c>
      <c r="Y25" s="36">
        <f t="shared" si="1"/>
        <v>-47439533</v>
      </c>
      <c r="Z25" s="37">
        <f>+IF(X25&lt;&gt;0,+(Y25/X25)*100,0)</f>
        <v>-93.963986442352777</v>
      </c>
      <c r="AA25" s="38">
        <f>SUM(AA15:AA24)</f>
        <v>201947692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158892424</v>
      </c>
      <c r="D26" s="29">
        <f>+D13+D25</f>
        <v>0</v>
      </c>
      <c r="E26" s="30">
        <f t="shared" si="2"/>
        <v>207005365</v>
      </c>
      <c r="F26" s="31">
        <f t="shared" si="2"/>
        <v>207005365</v>
      </c>
      <c r="G26" s="31">
        <f t="shared" si="2"/>
        <v>165679056</v>
      </c>
      <c r="H26" s="31">
        <f t="shared" si="2"/>
        <v>-5068557</v>
      </c>
      <c r="I26" s="31">
        <f t="shared" si="2"/>
        <v>-156857716</v>
      </c>
      <c r="J26" s="31">
        <f t="shared" si="2"/>
        <v>3752783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3752783</v>
      </c>
      <c r="X26" s="31">
        <f t="shared" si="2"/>
        <v>51751359</v>
      </c>
      <c r="Y26" s="31">
        <f t="shared" si="2"/>
        <v>-47998576</v>
      </c>
      <c r="Z26" s="32">
        <f>+IF(X26&lt;&gt;0,+(Y26/X26)*100,0)</f>
        <v>-92.748435843008494</v>
      </c>
      <c r="AA26" s="33">
        <f>+AA13+AA25</f>
        <v>207005365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-87770713</v>
      </c>
      <c r="D33" s="18"/>
      <c r="E33" s="19"/>
      <c r="F33" s="20"/>
      <c r="G33" s="20">
        <v>-87770713</v>
      </c>
      <c r="H33" s="20"/>
      <c r="I33" s="20">
        <v>87770713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2232098</v>
      </c>
      <c r="D35" s="18"/>
      <c r="E35" s="19"/>
      <c r="F35" s="20"/>
      <c r="G35" s="20">
        <v>2262840</v>
      </c>
      <c r="H35" s="20">
        <v>40713</v>
      </c>
      <c r="I35" s="20">
        <v>-2203079</v>
      </c>
      <c r="J35" s="20">
        <v>100474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100474</v>
      </c>
      <c r="X35" s="20"/>
      <c r="Y35" s="20">
        <v>100474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-85538615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-85507873</v>
      </c>
      <c r="H37" s="31">
        <f t="shared" si="3"/>
        <v>40713</v>
      </c>
      <c r="I37" s="31">
        <f t="shared" si="3"/>
        <v>85567634</v>
      </c>
      <c r="J37" s="31">
        <f t="shared" si="3"/>
        <v>100474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100474</v>
      </c>
      <c r="X37" s="31">
        <f t="shared" si="3"/>
        <v>0</v>
      </c>
      <c r="Y37" s="31">
        <f t="shared" si="3"/>
        <v>100474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-85538615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-85507873</v>
      </c>
      <c r="H44" s="31">
        <f t="shared" si="5"/>
        <v>40713</v>
      </c>
      <c r="I44" s="31">
        <f t="shared" si="5"/>
        <v>85567634</v>
      </c>
      <c r="J44" s="31">
        <f t="shared" si="5"/>
        <v>100474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100474</v>
      </c>
      <c r="X44" s="31">
        <f t="shared" si="5"/>
        <v>0</v>
      </c>
      <c r="Y44" s="31">
        <f t="shared" si="5"/>
        <v>100474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244431039</v>
      </c>
      <c r="D45" s="42">
        <f t="shared" si="6"/>
        <v>0</v>
      </c>
      <c r="E45" s="43">
        <f t="shared" si="6"/>
        <v>207005365</v>
      </c>
      <c r="F45" s="44">
        <f t="shared" si="6"/>
        <v>207005365</v>
      </c>
      <c r="G45" s="44">
        <f t="shared" si="6"/>
        <v>251186929</v>
      </c>
      <c r="H45" s="44">
        <f t="shared" si="6"/>
        <v>-5109270</v>
      </c>
      <c r="I45" s="44">
        <f t="shared" si="6"/>
        <v>-242425350</v>
      </c>
      <c r="J45" s="44">
        <f t="shared" si="6"/>
        <v>3652309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3652309</v>
      </c>
      <c r="X45" s="44">
        <f t="shared" si="6"/>
        <v>51751359</v>
      </c>
      <c r="Y45" s="44">
        <f t="shared" si="6"/>
        <v>-48099050</v>
      </c>
      <c r="Z45" s="45">
        <f>+IF(X45&lt;&gt;0,+(Y45/X45)*100,0)</f>
        <v>-92.942583401529618</v>
      </c>
      <c r="AA45" s="46">
        <f>+AA26-AA44</f>
        <v>207005365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-64183116</v>
      </c>
      <c r="D47" s="18"/>
      <c r="E47" s="19"/>
      <c r="F47" s="20"/>
      <c r="G47" s="20">
        <v>-65078218</v>
      </c>
      <c r="H47" s="20">
        <v>-8871476</v>
      </c>
      <c r="I47" s="20">
        <v>70565268</v>
      </c>
      <c r="J47" s="20">
        <v>-3384426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-3384426</v>
      </c>
      <c r="X47" s="20"/>
      <c r="Y47" s="20">
        <v>-3384426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-64183116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-65078218</v>
      </c>
      <c r="H50" s="52">
        <f t="shared" si="7"/>
        <v>-8871476</v>
      </c>
      <c r="I50" s="52">
        <f t="shared" si="7"/>
        <v>70565268</v>
      </c>
      <c r="J50" s="52">
        <f t="shared" si="7"/>
        <v>-3384426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-3384426</v>
      </c>
      <c r="X50" s="52">
        <f t="shared" si="7"/>
        <v>0</v>
      </c>
      <c r="Y50" s="52">
        <f t="shared" si="7"/>
        <v>-3384426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10450000</v>
      </c>
      <c r="F17" s="20">
        <v>10450000</v>
      </c>
      <c r="G17" s="24"/>
      <c r="H17" s="24">
        <v>4589525</v>
      </c>
      <c r="I17" s="24">
        <v>915428</v>
      </c>
      <c r="J17" s="20">
        <v>5504953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5504953</v>
      </c>
      <c r="X17" s="20">
        <v>2612499</v>
      </c>
      <c r="Y17" s="24">
        <v>2892454</v>
      </c>
      <c r="Z17" s="25">
        <v>110.71598496305643</v>
      </c>
      <c r="AA17" s="26">
        <v>10450000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10450000</v>
      </c>
      <c r="F25" s="36">
        <f t="shared" si="1"/>
        <v>10450000</v>
      </c>
      <c r="G25" s="36">
        <f t="shared" si="1"/>
        <v>0</v>
      </c>
      <c r="H25" s="36">
        <f t="shared" si="1"/>
        <v>4589525</v>
      </c>
      <c r="I25" s="36">
        <f t="shared" si="1"/>
        <v>915428</v>
      </c>
      <c r="J25" s="36">
        <f t="shared" si="1"/>
        <v>5504953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5504953</v>
      </c>
      <c r="X25" s="36">
        <f t="shared" si="1"/>
        <v>2612499</v>
      </c>
      <c r="Y25" s="36">
        <f t="shared" si="1"/>
        <v>2892454</v>
      </c>
      <c r="Z25" s="37">
        <f>+IF(X25&lt;&gt;0,+(Y25/X25)*100,0)</f>
        <v>110.71598496305643</v>
      </c>
      <c r="AA25" s="38">
        <f>SUM(AA15:AA24)</f>
        <v>10450000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10450000</v>
      </c>
      <c r="F26" s="31">
        <f t="shared" si="2"/>
        <v>10450000</v>
      </c>
      <c r="G26" s="31">
        <f t="shared" si="2"/>
        <v>0</v>
      </c>
      <c r="H26" s="31">
        <f t="shared" si="2"/>
        <v>4589525</v>
      </c>
      <c r="I26" s="31">
        <f t="shared" si="2"/>
        <v>915428</v>
      </c>
      <c r="J26" s="31">
        <f t="shared" si="2"/>
        <v>5504953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5504953</v>
      </c>
      <c r="X26" s="31">
        <f t="shared" si="2"/>
        <v>2612499</v>
      </c>
      <c r="Y26" s="31">
        <f t="shared" si="2"/>
        <v>2892454</v>
      </c>
      <c r="Z26" s="32">
        <f>+IF(X26&lt;&gt;0,+(Y26/X26)*100,0)</f>
        <v>110.71598496305643</v>
      </c>
      <c r="AA26" s="33">
        <f>+AA13+AA25</f>
        <v>10450000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10450000</v>
      </c>
      <c r="F45" s="44">
        <f t="shared" si="6"/>
        <v>10450000</v>
      </c>
      <c r="G45" s="44">
        <f t="shared" si="6"/>
        <v>0</v>
      </c>
      <c r="H45" s="44">
        <f t="shared" si="6"/>
        <v>4589525</v>
      </c>
      <c r="I45" s="44">
        <f t="shared" si="6"/>
        <v>915428</v>
      </c>
      <c r="J45" s="44">
        <f t="shared" si="6"/>
        <v>5504953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5504953</v>
      </c>
      <c r="X45" s="44">
        <f t="shared" si="6"/>
        <v>2612499</v>
      </c>
      <c r="Y45" s="44">
        <f t="shared" si="6"/>
        <v>2892454</v>
      </c>
      <c r="Z45" s="45">
        <f>+IF(X45&lt;&gt;0,+(Y45/X45)*100,0)</f>
        <v>110.71598496305643</v>
      </c>
      <c r="AA45" s="46">
        <f>+AA26-AA44</f>
        <v>10450000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2337006</v>
      </c>
      <c r="D7" s="18"/>
      <c r="E7" s="19">
        <v>5742509</v>
      </c>
      <c r="F7" s="20">
        <v>5742509</v>
      </c>
      <c r="G7" s="20">
        <v>31651272</v>
      </c>
      <c r="H7" s="20">
        <v>-33941546</v>
      </c>
      <c r="I7" s="20">
        <v>1995393</v>
      </c>
      <c r="J7" s="20">
        <v>-294881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-294881</v>
      </c>
      <c r="X7" s="20">
        <v>1435635</v>
      </c>
      <c r="Y7" s="20">
        <v>-1730516</v>
      </c>
      <c r="Z7" s="21">
        <v>-120.54010942892866</v>
      </c>
      <c r="AA7" s="22">
        <v>5742509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2337006</v>
      </c>
      <c r="D13" s="29">
        <f>SUM(D6:D12)</f>
        <v>0</v>
      </c>
      <c r="E13" s="30">
        <f t="shared" si="0"/>
        <v>5742509</v>
      </c>
      <c r="F13" s="31">
        <f t="shared" si="0"/>
        <v>5742509</v>
      </c>
      <c r="G13" s="31">
        <f t="shared" si="0"/>
        <v>31651272</v>
      </c>
      <c r="H13" s="31">
        <f t="shared" si="0"/>
        <v>-33941546</v>
      </c>
      <c r="I13" s="31">
        <f t="shared" si="0"/>
        <v>1995393</v>
      </c>
      <c r="J13" s="31">
        <f t="shared" si="0"/>
        <v>-294881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-294881</v>
      </c>
      <c r="X13" s="31">
        <f t="shared" si="0"/>
        <v>1435635</v>
      </c>
      <c r="Y13" s="31">
        <f t="shared" si="0"/>
        <v>-1730516</v>
      </c>
      <c r="Z13" s="32">
        <f>+IF(X13&lt;&gt;0,+(Y13/X13)*100,0)</f>
        <v>-120.54010942892866</v>
      </c>
      <c r="AA13" s="33">
        <f>SUM(AA6:AA12)</f>
        <v>5742509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54970695</v>
      </c>
      <c r="D17" s="18"/>
      <c r="E17" s="19">
        <v>27604004</v>
      </c>
      <c r="F17" s="20">
        <v>27604004</v>
      </c>
      <c r="G17" s="24">
        <v>54846291</v>
      </c>
      <c r="H17" s="24">
        <v>-34092362</v>
      </c>
      <c r="I17" s="24"/>
      <c r="J17" s="20">
        <v>20753929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20753929</v>
      </c>
      <c r="X17" s="20">
        <v>6901011</v>
      </c>
      <c r="Y17" s="24">
        <v>13852918</v>
      </c>
      <c r="Z17" s="25">
        <v>200.73751512640686</v>
      </c>
      <c r="AA17" s="26">
        <v>27604004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54970695</v>
      </c>
      <c r="D25" s="29">
        <f t="shared" ref="D25:Y25" si="1">SUM(D15:D24)</f>
        <v>0</v>
      </c>
      <c r="E25" s="35">
        <f t="shared" si="1"/>
        <v>27604004</v>
      </c>
      <c r="F25" s="36">
        <f t="shared" si="1"/>
        <v>27604004</v>
      </c>
      <c r="G25" s="36">
        <f t="shared" si="1"/>
        <v>54846291</v>
      </c>
      <c r="H25" s="36">
        <f t="shared" si="1"/>
        <v>-34092362</v>
      </c>
      <c r="I25" s="36">
        <f t="shared" si="1"/>
        <v>0</v>
      </c>
      <c r="J25" s="36">
        <f t="shared" si="1"/>
        <v>20753929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20753929</v>
      </c>
      <c r="X25" s="36">
        <f t="shared" si="1"/>
        <v>6901011</v>
      </c>
      <c r="Y25" s="36">
        <f t="shared" si="1"/>
        <v>13852918</v>
      </c>
      <c r="Z25" s="37">
        <f>+IF(X25&lt;&gt;0,+(Y25/X25)*100,0)</f>
        <v>200.73751512640686</v>
      </c>
      <c r="AA25" s="38">
        <f>SUM(AA15:AA24)</f>
        <v>27604004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57307701</v>
      </c>
      <c r="D26" s="29">
        <f>+D13+D25</f>
        <v>0</v>
      </c>
      <c r="E26" s="30">
        <f t="shared" si="2"/>
        <v>33346513</v>
      </c>
      <c r="F26" s="31">
        <f t="shared" si="2"/>
        <v>33346513</v>
      </c>
      <c r="G26" s="31">
        <f t="shared" si="2"/>
        <v>86497563</v>
      </c>
      <c r="H26" s="31">
        <f t="shared" si="2"/>
        <v>-68033908</v>
      </c>
      <c r="I26" s="31">
        <f t="shared" si="2"/>
        <v>1995393</v>
      </c>
      <c r="J26" s="31">
        <f t="shared" si="2"/>
        <v>20459048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20459048</v>
      </c>
      <c r="X26" s="31">
        <f t="shared" si="2"/>
        <v>8336646</v>
      </c>
      <c r="Y26" s="31">
        <f t="shared" si="2"/>
        <v>12122402</v>
      </c>
      <c r="Z26" s="32">
        <f>+IF(X26&lt;&gt;0,+(Y26/X26)*100,0)</f>
        <v>145.41102021124564</v>
      </c>
      <c r="AA26" s="33">
        <f>+AA13+AA25</f>
        <v>33346513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</v>
      </c>
      <c r="Y33" s="20">
        <v>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7336380</v>
      </c>
      <c r="D35" s="18"/>
      <c r="E35" s="19">
        <v>1487369</v>
      </c>
      <c r="F35" s="20">
        <v>1487369</v>
      </c>
      <c r="G35" s="20">
        <v>7606853</v>
      </c>
      <c r="H35" s="20">
        <v>-4353473</v>
      </c>
      <c r="I35" s="20">
        <v>260163</v>
      </c>
      <c r="J35" s="20">
        <v>3513543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3513543</v>
      </c>
      <c r="X35" s="20">
        <v>371841</v>
      </c>
      <c r="Y35" s="20">
        <v>3141702</v>
      </c>
      <c r="Z35" s="21">
        <v>844.90467699903991</v>
      </c>
      <c r="AA35" s="22">
        <v>1487369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7336380</v>
      </c>
      <c r="D37" s="29">
        <f t="shared" ref="D37:Y37" si="3">SUM(D29:D36)</f>
        <v>0</v>
      </c>
      <c r="E37" s="30">
        <f t="shared" si="3"/>
        <v>1487369</v>
      </c>
      <c r="F37" s="31">
        <f t="shared" si="3"/>
        <v>1487369</v>
      </c>
      <c r="G37" s="31">
        <f t="shared" si="3"/>
        <v>7606853</v>
      </c>
      <c r="H37" s="31">
        <f t="shared" si="3"/>
        <v>-4353473</v>
      </c>
      <c r="I37" s="31">
        <f t="shared" si="3"/>
        <v>260163</v>
      </c>
      <c r="J37" s="31">
        <f t="shared" si="3"/>
        <v>3513543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3513543</v>
      </c>
      <c r="X37" s="31">
        <f t="shared" si="3"/>
        <v>371838</v>
      </c>
      <c r="Y37" s="31">
        <f t="shared" si="3"/>
        <v>3141705</v>
      </c>
      <c r="Z37" s="32">
        <f>+IF(X37&lt;&gt;0,+(Y37/X37)*100,0)</f>
        <v>844.91230051796754</v>
      </c>
      <c r="AA37" s="33">
        <f>SUM(AA29:AA36)</f>
        <v>1487369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7336380</v>
      </c>
      <c r="D44" s="29">
        <f>+D37+D43</f>
        <v>0</v>
      </c>
      <c r="E44" s="30">
        <f t="shared" si="5"/>
        <v>1487369</v>
      </c>
      <c r="F44" s="31">
        <f t="shared" si="5"/>
        <v>1487369</v>
      </c>
      <c r="G44" s="31">
        <f t="shared" si="5"/>
        <v>7606853</v>
      </c>
      <c r="H44" s="31">
        <f t="shared" si="5"/>
        <v>-4353473</v>
      </c>
      <c r="I44" s="31">
        <f t="shared" si="5"/>
        <v>260163</v>
      </c>
      <c r="J44" s="31">
        <f t="shared" si="5"/>
        <v>3513543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3513543</v>
      </c>
      <c r="X44" s="31">
        <f t="shared" si="5"/>
        <v>371838</v>
      </c>
      <c r="Y44" s="31">
        <f t="shared" si="5"/>
        <v>3141705</v>
      </c>
      <c r="Z44" s="32">
        <f>+IF(X44&lt;&gt;0,+(Y44/X44)*100,0)</f>
        <v>844.91230051796754</v>
      </c>
      <c r="AA44" s="33">
        <f>+AA37+AA43</f>
        <v>1487369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49971321</v>
      </c>
      <c r="D45" s="42">
        <f t="shared" si="6"/>
        <v>0</v>
      </c>
      <c r="E45" s="43">
        <f t="shared" si="6"/>
        <v>31859144</v>
      </c>
      <c r="F45" s="44">
        <f t="shared" si="6"/>
        <v>31859144</v>
      </c>
      <c r="G45" s="44">
        <f t="shared" si="6"/>
        <v>78890710</v>
      </c>
      <c r="H45" s="44">
        <f t="shared" si="6"/>
        <v>-63680435</v>
      </c>
      <c r="I45" s="44">
        <f t="shared" si="6"/>
        <v>1735230</v>
      </c>
      <c r="J45" s="44">
        <f t="shared" si="6"/>
        <v>16945505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16945505</v>
      </c>
      <c r="X45" s="44">
        <f t="shared" si="6"/>
        <v>7964808</v>
      </c>
      <c r="Y45" s="44">
        <f t="shared" si="6"/>
        <v>8980697</v>
      </c>
      <c r="Z45" s="45">
        <f>+IF(X45&lt;&gt;0,+(Y45/X45)*100,0)</f>
        <v>112.75472051554789</v>
      </c>
      <c r="AA45" s="46">
        <f>+AA26-AA44</f>
        <v>31859144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4512467</v>
      </c>
      <c r="D47" s="18"/>
      <c r="E47" s="19"/>
      <c r="F47" s="20"/>
      <c r="G47" s="20">
        <v>5564564</v>
      </c>
      <c r="H47" s="20">
        <v>-21120304</v>
      </c>
      <c r="I47" s="20">
        <v>578815</v>
      </c>
      <c r="J47" s="20">
        <v>-14976925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-14976925</v>
      </c>
      <c r="X47" s="20"/>
      <c r="Y47" s="20">
        <v>-14976925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4512467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5564564</v>
      </c>
      <c r="H50" s="52">
        <f t="shared" si="7"/>
        <v>-21120304</v>
      </c>
      <c r="I50" s="52">
        <f t="shared" si="7"/>
        <v>578815</v>
      </c>
      <c r="J50" s="52">
        <f t="shared" si="7"/>
        <v>-14976925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-14976925</v>
      </c>
      <c r="X50" s="52">
        <f t="shared" si="7"/>
        <v>0</v>
      </c>
      <c r="Y50" s="52">
        <f t="shared" si="7"/>
        <v>-14976925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81174165</v>
      </c>
      <c r="D6" s="18"/>
      <c r="E6" s="19">
        <v>31392703</v>
      </c>
      <c r="F6" s="20">
        <v>31392703</v>
      </c>
      <c r="G6" s="20">
        <v>80346717</v>
      </c>
      <c r="H6" s="20">
        <v>1530266</v>
      </c>
      <c r="I6" s="20">
        <v>3160712</v>
      </c>
      <c r="J6" s="20">
        <v>85037695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85037695</v>
      </c>
      <c r="X6" s="20">
        <v>7848174</v>
      </c>
      <c r="Y6" s="20">
        <v>77189521</v>
      </c>
      <c r="Z6" s="21">
        <v>983.53478146636405</v>
      </c>
      <c r="AA6" s="22">
        <v>31392703</v>
      </c>
    </row>
    <row r="7" spans="1:27" x14ac:dyDescent="0.25">
      <c r="A7" s="23" t="s">
        <v>35</v>
      </c>
      <c r="B7" s="17" t="s">
        <v>32</v>
      </c>
      <c r="C7" s="18">
        <v>63119972</v>
      </c>
      <c r="D7" s="18"/>
      <c r="E7" s="19">
        <v>25131693</v>
      </c>
      <c r="F7" s="20">
        <v>25131693</v>
      </c>
      <c r="G7" s="20">
        <v>62236741</v>
      </c>
      <c r="H7" s="20">
        <v>5941756</v>
      </c>
      <c r="I7" s="20">
        <v>1274297</v>
      </c>
      <c r="J7" s="20">
        <v>69452794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69452794</v>
      </c>
      <c r="X7" s="20">
        <v>6282924</v>
      </c>
      <c r="Y7" s="20">
        <v>63169870</v>
      </c>
      <c r="Z7" s="21">
        <v>1005.4215202985107</v>
      </c>
      <c r="AA7" s="22">
        <v>25131693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9441347</v>
      </c>
      <c r="F8" s="20">
        <v>9441347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2360337</v>
      </c>
      <c r="Y8" s="20">
        <v>-2360337</v>
      </c>
      <c r="Z8" s="21">
        <v>-100</v>
      </c>
      <c r="AA8" s="22">
        <v>9441347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13295171</v>
      </c>
      <c r="D10" s="18"/>
      <c r="E10" s="19">
        <v>-443760</v>
      </c>
      <c r="F10" s="20">
        <v>-443760</v>
      </c>
      <c r="G10" s="20">
        <v>13295171</v>
      </c>
      <c r="H10" s="20">
        <v>-7647</v>
      </c>
      <c r="I10" s="20">
        <v>-10189</v>
      </c>
      <c r="J10" s="20">
        <v>13277335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13277335</v>
      </c>
      <c r="X10" s="20">
        <v>-110940</v>
      </c>
      <c r="Y10" s="20">
        <v>13388275</v>
      </c>
      <c r="Z10" s="21">
        <v>-12068.032269695332</v>
      </c>
      <c r="AA10" s="22">
        <v>-443760</v>
      </c>
    </row>
    <row r="11" spans="1:27" x14ac:dyDescent="0.25">
      <c r="A11" s="23" t="s">
        <v>39</v>
      </c>
      <c r="B11" s="17" t="s">
        <v>32</v>
      </c>
      <c r="C11" s="18">
        <v>16077058</v>
      </c>
      <c r="D11" s="18"/>
      <c r="E11" s="19"/>
      <c r="F11" s="20"/>
      <c r="G11" s="24">
        <v>16077058</v>
      </c>
      <c r="H11" s="24">
        <v>-3620788</v>
      </c>
      <c r="I11" s="24">
        <v>27170</v>
      </c>
      <c r="J11" s="20">
        <v>12483440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12483440</v>
      </c>
      <c r="X11" s="20"/>
      <c r="Y11" s="24">
        <v>12483440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-10948</v>
      </c>
      <c r="D12" s="18"/>
      <c r="E12" s="19"/>
      <c r="F12" s="20"/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/>
      <c r="Y12" s="20">
        <v>-10948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173655418</v>
      </c>
      <c r="D13" s="29">
        <f>SUM(D6:D12)</f>
        <v>0</v>
      </c>
      <c r="E13" s="30">
        <f t="shared" si="0"/>
        <v>65521983</v>
      </c>
      <c r="F13" s="31">
        <f t="shared" si="0"/>
        <v>65521983</v>
      </c>
      <c r="G13" s="31">
        <f t="shared" si="0"/>
        <v>171944739</v>
      </c>
      <c r="H13" s="31">
        <f t="shared" si="0"/>
        <v>3843587</v>
      </c>
      <c r="I13" s="31">
        <f t="shared" si="0"/>
        <v>4451990</v>
      </c>
      <c r="J13" s="31">
        <f t="shared" si="0"/>
        <v>180240316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180240316</v>
      </c>
      <c r="X13" s="31">
        <f t="shared" si="0"/>
        <v>16380495</v>
      </c>
      <c r="Y13" s="31">
        <f t="shared" si="0"/>
        <v>163859821</v>
      </c>
      <c r="Z13" s="32">
        <f>+IF(X13&lt;&gt;0,+(Y13/X13)*100,0)</f>
        <v>1000.3349776670364</v>
      </c>
      <c r="AA13" s="33">
        <f>SUM(AA6:AA12)</f>
        <v>65521983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67427523</v>
      </c>
      <c r="D17" s="18"/>
      <c r="E17" s="19">
        <v>-4826796</v>
      </c>
      <c r="F17" s="20">
        <v>-4826796</v>
      </c>
      <c r="G17" s="24">
        <v>67427522</v>
      </c>
      <c r="H17" s="24">
        <v>-26564227</v>
      </c>
      <c r="I17" s="24">
        <v>181137</v>
      </c>
      <c r="J17" s="20">
        <v>41044432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41044432</v>
      </c>
      <c r="X17" s="20">
        <v>-1206699</v>
      </c>
      <c r="Y17" s="24">
        <v>42251131</v>
      </c>
      <c r="Z17" s="25">
        <v>-3501.3811232129965</v>
      </c>
      <c r="AA17" s="26">
        <v>-4826796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67427523</v>
      </c>
      <c r="D25" s="29">
        <f t="shared" ref="D25:Y25" si="1">SUM(D15:D24)</f>
        <v>0</v>
      </c>
      <c r="E25" s="35">
        <f t="shared" si="1"/>
        <v>-4826796</v>
      </c>
      <c r="F25" s="36">
        <f t="shared" si="1"/>
        <v>-4826796</v>
      </c>
      <c r="G25" s="36">
        <f t="shared" si="1"/>
        <v>67427522</v>
      </c>
      <c r="H25" s="36">
        <f t="shared" si="1"/>
        <v>-26564227</v>
      </c>
      <c r="I25" s="36">
        <f t="shared" si="1"/>
        <v>181137</v>
      </c>
      <c r="J25" s="36">
        <f t="shared" si="1"/>
        <v>41044432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41044432</v>
      </c>
      <c r="X25" s="36">
        <f t="shared" si="1"/>
        <v>-1206699</v>
      </c>
      <c r="Y25" s="36">
        <f t="shared" si="1"/>
        <v>42251131</v>
      </c>
      <c r="Z25" s="37">
        <f>+IF(X25&lt;&gt;0,+(Y25/X25)*100,0)</f>
        <v>-3501.3811232129965</v>
      </c>
      <c r="AA25" s="38">
        <f>SUM(AA15:AA24)</f>
        <v>-4826796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241082941</v>
      </c>
      <c r="D26" s="29">
        <f>+D13+D25</f>
        <v>0</v>
      </c>
      <c r="E26" s="30">
        <f t="shared" si="2"/>
        <v>60695187</v>
      </c>
      <c r="F26" s="31">
        <f t="shared" si="2"/>
        <v>60695187</v>
      </c>
      <c r="G26" s="31">
        <f t="shared" si="2"/>
        <v>239372261</v>
      </c>
      <c r="H26" s="31">
        <f t="shared" si="2"/>
        <v>-22720640</v>
      </c>
      <c r="I26" s="31">
        <f t="shared" si="2"/>
        <v>4633127</v>
      </c>
      <c r="J26" s="31">
        <f t="shared" si="2"/>
        <v>221284748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221284748</v>
      </c>
      <c r="X26" s="31">
        <f t="shared" si="2"/>
        <v>15173796</v>
      </c>
      <c r="Y26" s="31">
        <f t="shared" si="2"/>
        <v>206110952</v>
      </c>
      <c r="Z26" s="32">
        <f>+IF(X26&lt;&gt;0,+(Y26/X26)*100,0)</f>
        <v>1358.3348029721765</v>
      </c>
      <c r="AA26" s="33">
        <f>+AA13+AA25</f>
        <v>60695187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-52813</v>
      </c>
      <c r="D31" s="18"/>
      <c r="E31" s="19"/>
      <c r="F31" s="20"/>
      <c r="G31" s="20">
        <v>-52813</v>
      </c>
      <c r="H31" s="20">
        <v>-611</v>
      </c>
      <c r="I31" s="20">
        <v>-34</v>
      </c>
      <c r="J31" s="20">
        <v>-53458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-53458</v>
      </c>
      <c r="X31" s="20"/>
      <c r="Y31" s="20">
        <v>-53458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2107446</v>
      </c>
      <c r="D32" s="18"/>
      <c r="E32" s="19">
        <v>-443760</v>
      </c>
      <c r="F32" s="20">
        <v>-443760</v>
      </c>
      <c r="G32" s="20">
        <v>-3655075</v>
      </c>
      <c r="H32" s="20"/>
      <c r="I32" s="20"/>
      <c r="J32" s="20">
        <v>-3655075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-3655075</v>
      </c>
      <c r="X32" s="20">
        <v>-110940</v>
      </c>
      <c r="Y32" s="20">
        <v>-3544135</v>
      </c>
      <c r="Z32" s="21">
        <v>3194.6412475211828</v>
      </c>
      <c r="AA32" s="22">
        <v>-443760</v>
      </c>
    </row>
    <row r="33" spans="1:27" x14ac:dyDescent="0.25">
      <c r="A33" s="23" t="s">
        <v>60</v>
      </c>
      <c r="B33" s="17" t="s">
        <v>32</v>
      </c>
      <c r="C33" s="18">
        <v>18954395</v>
      </c>
      <c r="D33" s="18"/>
      <c r="E33" s="19"/>
      <c r="F33" s="20"/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/>
      <c r="Y33" s="20">
        <v>18954395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42190264</v>
      </c>
      <c r="D35" s="18"/>
      <c r="E35" s="19">
        <v>9441347</v>
      </c>
      <c r="F35" s="20">
        <v>9441347</v>
      </c>
      <c r="G35" s="20">
        <v>42807456</v>
      </c>
      <c r="H35" s="20">
        <v>522278</v>
      </c>
      <c r="I35" s="20">
        <v>659393</v>
      </c>
      <c r="J35" s="20">
        <v>43989127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43989127</v>
      </c>
      <c r="X35" s="20">
        <v>2360337</v>
      </c>
      <c r="Y35" s="20">
        <v>41628790</v>
      </c>
      <c r="Z35" s="21">
        <v>1763.6799321452827</v>
      </c>
      <c r="AA35" s="22">
        <v>9441347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63199292</v>
      </c>
      <c r="D37" s="29">
        <f t="shared" ref="D37:Y37" si="3">SUM(D29:D36)</f>
        <v>0</v>
      </c>
      <c r="E37" s="30">
        <f t="shared" si="3"/>
        <v>8997587</v>
      </c>
      <c r="F37" s="31">
        <f t="shared" si="3"/>
        <v>8997587</v>
      </c>
      <c r="G37" s="31">
        <f t="shared" si="3"/>
        <v>58053963</v>
      </c>
      <c r="H37" s="31">
        <f t="shared" si="3"/>
        <v>521667</v>
      </c>
      <c r="I37" s="31">
        <f t="shared" si="3"/>
        <v>659359</v>
      </c>
      <c r="J37" s="31">
        <f t="shared" si="3"/>
        <v>59234989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59234989</v>
      </c>
      <c r="X37" s="31">
        <f t="shared" si="3"/>
        <v>2249397</v>
      </c>
      <c r="Y37" s="31">
        <f t="shared" si="3"/>
        <v>56985592</v>
      </c>
      <c r="Z37" s="32">
        <f>+IF(X37&lt;&gt;0,+(Y37/X37)*100,0)</f>
        <v>2533.3719214527273</v>
      </c>
      <c r="AA37" s="33">
        <f>SUM(AA29:AA36)</f>
        <v>8997587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63199292</v>
      </c>
      <c r="D44" s="29">
        <f>+D37+D43</f>
        <v>0</v>
      </c>
      <c r="E44" s="30">
        <f t="shared" si="5"/>
        <v>8997587</v>
      </c>
      <c r="F44" s="31">
        <f t="shared" si="5"/>
        <v>8997587</v>
      </c>
      <c r="G44" s="31">
        <f t="shared" si="5"/>
        <v>58053963</v>
      </c>
      <c r="H44" s="31">
        <f t="shared" si="5"/>
        <v>521667</v>
      </c>
      <c r="I44" s="31">
        <f t="shared" si="5"/>
        <v>659359</v>
      </c>
      <c r="J44" s="31">
        <f t="shared" si="5"/>
        <v>59234989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59234989</v>
      </c>
      <c r="X44" s="31">
        <f t="shared" si="5"/>
        <v>2249397</v>
      </c>
      <c r="Y44" s="31">
        <f t="shared" si="5"/>
        <v>56985592</v>
      </c>
      <c r="Z44" s="32">
        <f>+IF(X44&lt;&gt;0,+(Y44/X44)*100,0)</f>
        <v>2533.3719214527273</v>
      </c>
      <c r="AA44" s="33">
        <f>+AA37+AA43</f>
        <v>8997587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177883649</v>
      </c>
      <c r="D45" s="42">
        <f t="shared" si="6"/>
        <v>0</v>
      </c>
      <c r="E45" s="43">
        <f t="shared" si="6"/>
        <v>51697600</v>
      </c>
      <c r="F45" s="44">
        <f t="shared" si="6"/>
        <v>51697600</v>
      </c>
      <c r="G45" s="44">
        <f t="shared" si="6"/>
        <v>181318298</v>
      </c>
      <c r="H45" s="44">
        <f t="shared" si="6"/>
        <v>-23242307</v>
      </c>
      <c r="I45" s="44">
        <f t="shared" si="6"/>
        <v>3973768</v>
      </c>
      <c r="J45" s="44">
        <f t="shared" si="6"/>
        <v>162049759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162049759</v>
      </c>
      <c r="X45" s="44">
        <f t="shared" si="6"/>
        <v>12924399</v>
      </c>
      <c r="Y45" s="44">
        <f t="shared" si="6"/>
        <v>149125360</v>
      </c>
      <c r="Z45" s="45">
        <f>+IF(X45&lt;&gt;0,+(Y45/X45)*100,0)</f>
        <v>1153.8281973498342</v>
      </c>
      <c r="AA45" s="46">
        <f>+AA26-AA44</f>
        <v>51697600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76271622</v>
      </c>
      <c r="D47" s="18"/>
      <c r="E47" s="19">
        <v>51697600</v>
      </c>
      <c r="F47" s="20">
        <v>51697600</v>
      </c>
      <c r="G47" s="20">
        <v>79545080</v>
      </c>
      <c r="H47" s="20">
        <v>2483682</v>
      </c>
      <c r="I47" s="20">
        <v>4269719</v>
      </c>
      <c r="J47" s="20">
        <v>86298481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86298481</v>
      </c>
      <c r="X47" s="20">
        <v>12924399</v>
      </c>
      <c r="Y47" s="20">
        <v>73374082</v>
      </c>
      <c r="Z47" s="47">
        <v>567.71755499037124</v>
      </c>
      <c r="AA47" s="22">
        <v>51697600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76271622</v>
      </c>
      <c r="D50" s="50">
        <f t="shared" ref="D50:Y50" si="7">SUM(D47:D49)</f>
        <v>0</v>
      </c>
      <c r="E50" s="51">
        <f t="shared" si="7"/>
        <v>51697600</v>
      </c>
      <c r="F50" s="52">
        <f t="shared" si="7"/>
        <v>51697600</v>
      </c>
      <c r="G50" s="52">
        <f t="shared" si="7"/>
        <v>79545080</v>
      </c>
      <c r="H50" s="52">
        <f t="shared" si="7"/>
        <v>2483682</v>
      </c>
      <c r="I50" s="52">
        <f t="shared" si="7"/>
        <v>4269719</v>
      </c>
      <c r="J50" s="52">
        <f t="shared" si="7"/>
        <v>86298481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86298481</v>
      </c>
      <c r="X50" s="52">
        <f t="shared" si="7"/>
        <v>12924399</v>
      </c>
      <c r="Y50" s="52">
        <f t="shared" si="7"/>
        <v>73374082</v>
      </c>
      <c r="Z50" s="53">
        <f>+IF(X50&lt;&gt;0,+(Y50/X50)*100,0)</f>
        <v>567.71755499037124</v>
      </c>
      <c r="AA50" s="54">
        <f>SUM(AA47:AA49)</f>
        <v>51697600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-9430800</v>
      </c>
      <c r="F6" s="20">
        <v>-9430800</v>
      </c>
      <c r="G6" s="20"/>
      <c r="H6" s="20"/>
      <c r="I6" s="20">
        <v>-1950</v>
      </c>
      <c r="J6" s="20">
        <v>-1950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-1950</v>
      </c>
      <c r="X6" s="20">
        <v>-2357703</v>
      </c>
      <c r="Y6" s="20">
        <v>2355753</v>
      </c>
      <c r="Z6" s="21">
        <v>-99.917292381610409</v>
      </c>
      <c r="AA6" s="22">
        <v>-9430800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4789800</v>
      </c>
      <c r="F7" s="20">
        <v>4789800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1197450</v>
      </c>
      <c r="Y7" s="20">
        <v>-1197450</v>
      </c>
      <c r="Z7" s="21">
        <v>-100</v>
      </c>
      <c r="AA7" s="22">
        <v>4789800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</v>
      </c>
      <c r="F11" s="20">
        <v>90000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90000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-4551000</v>
      </c>
      <c r="F13" s="31">
        <f t="shared" si="0"/>
        <v>-4551000</v>
      </c>
      <c r="G13" s="31">
        <f t="shared" si="0"/>
        <v>0</v>
      </c>
      <c r="H13" s="31">
        <f t="shared" si="0"/>
        <v>0</v>
      </c>
      <c r="I13" s="31">
        <f t="shared" si="0"/>
        <v>-1950</v>
      </c>
      <c r="J13" s="31">
        <f t="shared" si="0"/>
        <v>-1950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-1950</v>
      </c>
      <c r="X13" s="31">
        <f t="shared" si="0"/>
        <v>-1137753</v>
      </c>
      <c r="Y13" s="31">
        <f t="shared" si="0"/>
        <v>1135803</v>
      </c>
      <c r="Z13" s="32">
        <f>+IF(X13&lt;&gt;0,+(Y13/X13)*100,0)</f>
        <v>-99.828609548821234</v>
      </c>
      <c r="AA13" s="33">
        <f>SUM(AA6:AA12)</f>
        <v>-4551000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-4551000</v>
      </c>
      <c r="F26" s="31">
        <f t="shared" si="2"/>
        <v>-4551000</v>
      </c>
      <c r="G26" s="31">
        <f t="shared" si="2"/>
        <v>0</v>
      </c>
      <c r="H26" s="31">
        <f t="shared" si="2"/>
        <v>0</v>
      </c>
      <c r="I26" s="31">
        <f t="shared" si="2"/>
        <v>-1950</v>
      </c>
      <c r="J26" s="31">
        <f t="shared" si="2"/>
        <v>-1950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-1950</v>
      </c>
      <c r="X26" s="31">
        <f t="shared" si="2"/>
        <v>-1137753</v>
      </c>
      <c r="Y26" s="31">
        <f t="shared" si="2"/>
        <v>1135803</v>
      </c>
      <c r="Z26" s="32">
        <f>+IF(X26&lt;&gt;0,+(Y26/X26)*100,0)</f>
        <v>-99.828609548821234</v>
      </c>
      <c r="AA26" s="33">
        <f>+AA13+AA25</f>
        <v>-4551000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249634</v>
      </c>
      <c r="J32" s="20">
        <v>249634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249634</v>
      </c>
      <c r="X32" s="20"/>
      <c r="Y32" s="20">
        <v>249634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249634</v>
      </c>
      <c r="J37" s="31">
        <f t="shared" si="3"/>
        <v>249634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249634</v>
      </c>
      <c r="X37" s="31">
        <f t="shared" si="3"/>
        <v>0</v>
      </c>
      <c r="Y37" s="31">
        <f t="shared" si="3"/>
        <v>249634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249634</v>
      </c>
      <c r="J44" s="31">
        <f t="shared" si="5"/>
        <v>249634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249634</v>
      </c>
      <c r="X44" s="31">
        <f t="shared" si="5"/>
        <v>0</v>
      </c>
      <c r="Y44" s="31">
        <f t="shared" si="5"/>
        <v>249634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-4551000</v>
      </c>
      <c r="F45" s="44">
        <f t="shared" si="6"/>
        <v>-4551000</v>
      </c>
      <c r="G45" s="44">
        <f t="shared" si="6"/>
        <v>0</v>
      </c>
      <c r="H45" s="44">
        <f t="shared" si="6"/>
        <v>0</v>
      </c>
      <c r="I45" s="44">
        <f t="shared" si="6"/>
        <v>-251584</v>
      </c>
      <c r="J45" s="44">
        <f t="shared" si="6"/>
        <v>-251584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-251584</v>
      </c>
      <c r="X45" s="44">
        <f t="shared" si="6"/>
        <v>-1137753</v>
      </c>
      <c r="Y45" s="44">
        <f t="shared" si="6"/>
        <v>886169</v>
      </c>
      <c r="Z45" s="45">
        <f>+IF(X45&lt;&gt;0,+(Y45/X45)*100,0)</f>
        <v>-77.887643451610316</v>
      </c>
      <c r="AA45" s="46">
        <f>+AA26-AA44</f>
        <v>-4551000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-1360783310</v>
      </c>
      <c r="D47" s="18"/>
      <c r="E47" s="19"/>
      <c r="F47" s="20"/>
      <c r="G47" s="20"/>
      <c r="H47" s="20"/>
      <c r="I47" s="20">
        <v>-7707</v>
      </c>
      <c r="J47" s="20">
        <v>-7707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-7707</v>
      </c>
      <c r="X47" s="20"/>
      <c r="Y47" s="20">
        <v>-7707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-1360783310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-7707</v>
      </c>
      <c r="J50" s="52">
        <f t="shared" si="7"/>
        <v>-7707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-7707</v>
      </c>
      <c r="X50" s="52">
        <f t="shared" si="7"/>
        <v>0</v>
      </c>
      <c r="Y50" s="52">
        <f t="shared" si="7"/>
        <v>-7707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-10756005</v>
      </c>
      <c r="F6" s="20">
        <v>-10756005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-2688999</v>
      </c>
      <c r="Y6" s="20">
        <v>2688999</v>
      </c>
      <c r="Z6" s="21">
        <v>-100</v>
      </c>
      <c r="AA6" s="22">
        <v>-10756005</v>
      </c>
    </row>
    <row r="7" spans="1:27" x14ac:dyDescent="0.25">
      <c r="A7" s="23" t="s">
        <v>35</v>
      </c>
      <c r="B7" s="17" t="s">
        <v>32</v>
      </c>
      <c r="C7" s="18">
        <v>2818295</v>
      </c>
      <c r="D7" s="18"/>
      <c r="E7" s="19">
        <v>-448426</v>
      </c>
      <c r="F7" s="20">
        <v>-448426</v>
      </c>
      <c r="G7" s="20">
        <v>398360</v>
      </c>
      <c r="H7" s="20">
        <v>403902</v>
      </c>
      <c r="I7" s="20">
        <v>397855</v>
      </c>
      <c r="J7" s="20">
        <v>1200117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1200117</v>
      </c>
      <c r="X7" s="20">
        <v>-112107</v>
      </c>
      <c r="Y7" s="20">
        <v>1312224</v>
      </c>
      <c r="Z7" s="21">
        <v>-1170.5103160373571</v>
      </c>
      <c r="AA7" s="22">
        <v>-448426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-225402</v>
      </c>
      <c r="D10" s="18"/>
      <c r="E10" s="19">
        <v>-500000</v>
      </c>
      <c r="F10" s="20">
        <v>-500000</v>
      </c>
      <c r="G10" s="20">
        <v>-15175</v>
      </c>
      <c r="H10" s="20">
        <v>-57204</v>
      </c>
      <c r="I10" s="20">
        <v>-35387</v>
      </c>
      <c r="J10" s="20">
        <v>-107766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-107766</v>
      </c>
      <c r="X10" s="20">
        <v>-125001</v>
      </c>
      <c r="Y10" s="20">
        <v>17235</v>
      </c>
      <c r="Z10" s="21">
        <v>-13.787889696882424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26250</v>
      </c>
      <c r="Y11" s="24">
        <v>-26250</v>
      </c>
      <c r="Z11" s="25">
        <v>-100</v>
      </c>
      <c r="AA11" s="26">
        <v>105000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2592893</v>
      </c>
      <c r="D13" s="29">
        <f>SUM(D6:D12)</f>
        <v>0</v>
      </c>
      <c r="E13" s="30">
        <f t="shared" si="0"/>
        <v>-11599431</v>
      </c>
      <c r="F13" s="31">
        <f t="shared" si="0"/>
        <v>-11599431</v>
      </c>
      <c r="G13" s="31">
        <f t="shared" si="0"/>
        <v>383185</v>
      </c>
      <c r="H13" s="31">
        <f t="shared" si="0"/>
        <v>346698</v>
      </c>
      <c r="I13" s="31">
        <f t="shared" si="0"/>
        <v>362468</v>
      </c>
      <c r="J13" s="31">
        <f t="shared" si="0"/>
        <v>1092351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1092351</v>
      </c>
      <c r="X13" s="31">
        <f t="shared" si="0"/>
        <v>-2899857</v>
      </c>
      <c r="Y13" s="31">
        <f t="shared" si="0"/>
        <v>3992208</v>
      </c>
      <c r="Z13" s="32">
        <f>+IF(X13&lt;&gt;0,+(Y13/X13)*100,0)</f>
        <v>-137.66913334002331</v>
      </c>
      <c r="AA13" s="33">
        <f>SUM(AA6:AA12)</f>
        <v>-11599431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14231724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14231724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16824617</v>
      </c>
      <c r="D26" s="29">
        <f>+D13+D25</f>
        <v>0</v>
      </c>
      <c r="E26" s="30">
        <f t="shared" si="2"/>
        <v>-11599431</v>
      </c>
      <c r="F26" s="31">
        <f t="shared" si="2"/>
        <v>-11599431</v>
      </c>
      <c r="G26" s="31">
        <f t="shared" si="2"/>
        <v>383185</v>
      </c>
      <c r="H26" s="31">
        <f t="shared" si="2"/>
        <v>346698</v>
      </c>
      <c r="I26" s="31">
        <f t="shared" si="2"/>
        <v>362468</v>
      </c>
      <c r="J26" s="31">
        <f t="shared" si="2"/>
        <v>1092351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1092351</v>
      </c>
      <c r="X26" s="31">
        <f t="shared" si="2"/>
        <v>-2899857</v>
      </c>
      <c r="Y26" s="31">
        <f t="shared" si="2"/>
        <v>3992208</v>
      </c>
      <c r="Z26" s="32">
        <f>+IF(X26&lt;&gt;0,+(Y26/X26)*100,0)</f>
        <v>-137.66913334002331</v>
      </c>
      <c r="AA26" s="33">
        <f>+AA13+AA25</f>
        <v>-11599431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9788780</v>
      </c>
      <c r="D32" s="18"/>
      <c r="E32" s="19">
        <v>229299</v>
      </c>
      <c r="F32" s="20">
        <v>229299</v>
      </c>
      <c r="G32" s="20">
        <v>807374</v>
      </c>
      <c r="H32" s="20">
        <v>901596</v>
      </c>
      <c r="I32" s="20">
        <v>706120</v>
      </c>
      <c r="J32" s="20">
        <v>2415090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2415090</v>
      </c>
      <c r="X32" s="20">
        <v>57324</v>
      </c>
      <c r="Y32" s="20">
        <v>2357766</v>
      </c>
      <c r="Z32" s="21">
        <v>4113.0521247644965</v>
      </c>
      <c r="AA32" s="22">
        <v>229299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151735</v>
      </c>
      <c r="D35" s="18"/>
      <c r="E35" s="19"/>
      <c r="F35" s="20"/>
      <c r="G35" s="20">
        <v>12464</v>
      </c>
      <c r="H35" s="20">
        <v>12428</v>
      </c>
      <c r="I35" s="20">
        <v>12309</v>
      </c>
      <c r="J35" s="20">
        <v>37201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37201</v>
      </c>
      <c r="X35" s="20"/>
      <c r="Y35" s="20">
        <v>37201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9940515</v>
      </c>
      <c r="D37" s="29">
        <f t="shared" ref="D37:Y37" si="3">SUM(D29:D36)</f>
        <v>0</v>
      </c>
      <c r="E37" s="30">
        <f t="shared" si="3"/>
        <v>229299</v>
      </c>
      <c r="F37" s="31">
        <f t="shared" si="3"/>
        <v>229299</v>
      </c>
      <c r="G37" s="31">
        <f t="shared" si="3"/>
        <v>819838</v>
      </c>
      <c r="H37" s="31">
        <f t="shared" si="3"/>
        <v>914024</v>
      </c>
      <c r="I37" s="31">
        <f t="shared" si="3"/>
        <v>718429</v>
      </c>
      <c r="J37" s="31">
        <f t="shared" si="3"/>
        <v>2452291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2452291</v>
      </c>
      <c r="X37" s="31">
        <f t="shared" si="3"/>
        <v>57324</v>
      </c>
      <c r="Y37" s="31">
        <f t="shared" si="3"/>
        <v>2394967</v>
      </c>
      <c r="Z37" s="32">
        <f>+IF(X37&lt;&gt;0,+(Y37/X37)*100,0)</f>
        <v>4177.9481543507081</v>
      </c>
      <c r="AA37" s="33">
        <f>SUM(AA29:AA36)</f>
        <v>229299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9940515</v>
      </c>
      <c r="D44" s="29">
        <f>+D37+D43</f>
        <v>0</v>
      </c>
      <c r="E44" s="30">
        <f t="shared" si="5"/>
        <v>229299</v>
      </c>
      <c r="F44" s="31">
        <f t="shared" si="5"/>
        <v>229299</v>
      </c>
      <c r="G44" s="31">
        <f t="shared" si="5"/>
        <v>819838</v>
      </c>
      <c r="H44" s="31">
        <f t="shared" si="5"/>
        <v>914024</v>
      </c>
      <c r="I44" s="31">
        <f t="shared" si="5"/>
        <v>718429</v>
      </c>
      <c r="J44" s="31">
        <f t="shared" si="5"/>
        <v>2452291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2452291</v>
      </c>
      <c r="X44" s="31">
        <f t="shared" si="5"/>
        <v>57324</v>
      </c>
      <c r="Y44" s="31">
        <f t="shared" si="5"/>
        <v>2394967</v>
      </c>
      <c r="Z44" s="32">
        <f>+IF(X44&lt;&gt;0,+(Y44/X44)*100,0)</f>
        <v>4177.9481543507081</v>
      </c>
      <c r="AA44" s="33">
        <f>+AA37+AA43</f>
        <v>229299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6884102</v>
      </c>
      <c r="D45" s="42">
        <f t="shared" si="6"/>
        <v>0</v>
      </c>
      <c r="E45" s="43">
        <f t="shared" si="6"/>
        <v>-11828730</v>
      </c>
      <c r="F45" s="44">
        <f t="shared" si="6"/>
        <v>-11828730</v>
      </c>
      <c r="G45" s="44">
        <f t="shared" si="6"/>
        <v>-436653</v>
      </c>
      <c r="H45" s="44">
        <f t="shared" si="6"/>
        <v>-567326</v>
      </c>
      <c r="I45" s="44">
        <f t="shared" si="6"/>
        <v>-355961</v>
      </c>
      <c r="J45" s="44">
        <f t="shared" si="6"/>
        <v>-1359940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-1359940</v>
      </c>
      <c r="X45" s="44">
        <f t="shared" si="6"/>
        <v>-2957181</v>
      </c>
      <c r="Y45" s="44">
        <f t="shared" si="6"/>
        <v>1597241</v>
      </c>
      <c r="Z45" s="45">
        <f>+IF(X45&lt;&gt;0,+(Y45/X45)*100,0)</f>
        <v>-54.01228399614363</v>
      </c>
      <c r="AA45" s="46">
        <f>+AA26-AA44</f>
        <v>-11828730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-200112821</v>
      </c>
      <c r="F6" s="20">
        <v>-200112821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-50028204</v>
      </c>
      <c r="Y6" s="20">
        <v>50028204</v>
      </c>
      <c r="Z6" s="21">
        <v>-100</v>
      </c>
      <c r="AA6" s="22">
        <v>-200112821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20151401</v>
      </c>
      <c r="F11" s="20">
        <v>20151401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5037852</v>
      </c>
      <c r="Y11" s="24">
        <v>-5037852</v>
      </c>
      <c r="Z11" s="25">
        <v>-100</v>
      </c>
      <c r="AA11" s="26">
        <v>20151401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-179961420</v>
      </c>
      <c r="F13" s="31">
        <f t="shared" si="0"/>
        <v>-179961420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-44990352</v>
      </c>
      <c r="Y13" s="31">
        <f t="shared" si="0"/>
        <v>44990352</v>
      </c>
      <c r="Z13" s="32">
        <f>+IF(X13&lt;&gt;0,+(Y13/X13)*100,0)</f>
        <v>-100</v>
      </c>
      <c r="AA13" s="33">
        <f>SUM(AA6:AA12)</f>
        <v>-179961420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922428083</v>
      </c>
      <c r="D17" s="18"/>
      <c r="E17" s="19">
        <v>75842662</v>
      </c>
      <c r="F17" s="20">
        <v>75842662</v>
      </c>
      <c r="G17" s="24"/>
      <c r="H17" s="24">
        <v>3296320</v>
      </c>
      <c r="I17" s="24">
        <v>7489982</v>
      </c>
      <c r="J17" s="20">
        <v>10786302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10786302</v>
      </c>
      <c r="X17" s="20">
        <v>18960669</v>
      </c>
      <c r="Y17" s="24">
        <v>-8174367</v>
      </c>
      <c r="Z17" s="25">
        <v>-43.112228793192898</v>
      </c>
      <c r="AA17" s="26">
        <v>75842662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922428083</v>
      </c>
      <c r="D25" s="29">
        <f t="shared" ref="D25:Y25" si="1">SUM(D15:D24)</f>
        <v>0</v>
      </c>
      <c r="E25" s="35">
        <f t="shared" si="1"/>
        <v>75842662</v>
      </c>
      <c r="F25" s="36">
        <f t="shared" si="1"/>
        <v>75842662</v>
      </c>
      <c r="G25" s="36">
        <f t="shared" si="1"/>
        <v>0</v>
      </c>
      <c r="H25" s="36">
        <f t="shared" si="1"/>
        <v>3296320</v>
      </c>
      <c r="I25" s="36">
        <f t="shared" si="1"/>
        <v>7489982</v>
      </c>
      <c r="J25" s="36">
        <f t="shared" si="1"/>
        <v>10786302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10786302</v>
      </c>
      <c r="X25" s="36">
        <f t="shared" si="1"/>
        <v>18960669</v>
      </c>
      <c r="Y25" s="36">
        <f t="shared" si="1"/>
        <v>-8174367</v>
      </c>
      <c r="Z25" s="37">
        <f>+IF(X25&lt;&gt;0,+(Y25/X25)*100,0)</f>
        <v>-43.112228793192898</v>
      </c>
      <c r="AA25" s="38">
        <f>SUM(AA15:AA24)</f>
        <v>75842662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922428083</v>
      </c>
      <c r="D26" s="29">
        <f>+D13+D25</f>
        <v>0</v>
      </c>
      <c r="E26" s="30">
        <f t="shared" si="2"/>
        <v>-104118758</v>
      </c>
      <c r="F26" s="31">
        <f t="shared" si="2"/>
        <v>-104118758</v>
      </c>
      <c r="G26" s="31">
        <f t="shared" si="2"/>
        <v>0</v>
      </c>
      <c r="H26" s="31">
        <f t="shared" si="2"/>
        <v>3296320</v>
      </c>
      <c r="I26" s="31">
        <f t="shared" si="2"/>
        <v>7489982</v>
      </c>
      <c r="J26" s="31">
        <f t="shared" si="2"/>
        <v>10786302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10786302</v>
      </c>
      <c r="X26" s="31">
        <f t="shared" si="2"/>
        <v>-26029683</v>
      </c>
      <c r="Y26" s="31">
        <f t="shared" si="2"/>
        <v>36815985</v>
      </c>
      <c r="Z26" s="32">
        <f>+IF(X26&lt;&gt;0,+(Y26/X26)*100,0)</f>
        <v>-141.43846853609398</v>
      </c>
      <c r="AA26" s="33">
        <f>+AA13+AA25</f>
        <v>-104118758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-13141205</v>
      </c>
      <c r="D32" s="18"/>
      <c r="E32" s="19">
        <v>-45618758</v>
      </c>
      <c r="F32" s="20">
        <v>-45618758</v>
      </c>
      <c r="G32" s="20"/>
      <c r="H32" s="20">
        <v>-4211282</v>
      </c>
      <c r="I32" s="20"/>
      <c r="J32" s="20">
        <v>-4211282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-4211282</v>
      </c>
      <c r="X32" s="20">
        <v>-11404689</v>
      </c>
      <c r="Y32" s="20">
        <v>7193407</v>
      </c>
      <c r="Z32" s="21">
        <v>-63.074118022858841</v>
      </c>
      <c r="AA32" s="22">
        <v>-45618758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-13141205</v>
      </c>
      <c r="D37" s="29">
        <f t="shared" ref="D37:Y37" si="3">SUM(D29:D36)</f>
        <v>0</v>
      </c>
      <c r="E37" s="30">
        <f t="shared" si="3"/>
        <v>-45618758</v>
      </c>
      <c r="F37" s="31">
        <f t="shared" si="3"/>
        <v>-45618758</v>
      </c>
      <c r="G37" s="31">
        <f t="shared" si="3"/>
        <v>0</v>
      </c>
      <c r="H37" s="31">
        <f t="shared" si="3"/>
        <v>-4211282</v>
      </c>
      <c r="I37" s="31">
        <f t="shared" si="3"/>
        <v>0</v>
      </c>
      <c r="J37" s="31">
        <f t="shared" si="3"/>
        <v>-4211282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-4211282</v>
      </c>
      <c r="X37" s="31">
        <f t="shared" si="3"/>
        <v>-11404689</v>
      </c>
      <c r="Y37" s="31">
        <f t="shared" si="3"/>
        <v>7193407</v>
      </c>
      <c r="Z37" s="32">
        <f>+IF(X37&lt;&gt;0,+(Y37/X37)*100,0)</f>
        <v>-63.074118022858841</v>
      </c>
      <c r="AA37" s="33">
        <f>SUM(AA29:AA36)</f>
        <v>-45618758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-13141205</v>
      </c>
      <c r="D44" s="29">
        <f>+D37+D43</f>
        <v>0</v>
      </c>
      <c r="E44" s="30">
        <f t="shared" si="5"/>
        <v>-45618758</v>
      </c>
      <c r="F44" s="31">
        <f t="shared" si="5"/>
        <v>-45618758</v>
      </c>
      <c r="G44" s="31">
        <f t="shared" si="5"/>
        <v>0</v>
      </c>
      <c r="H44" s="31">
        <f t="shared" si="5"/>
        <v>-4211282</v>
      </c>
      <c r="I44" s="31">
        <f t="shared" si="5"/>
        <v>0</v>
      </c>
      <c r="J44" s="31">
        <f t="shared" si="5"/>
        <v>-4211282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-4211282</v>
      </c>
      <c r="X44" s="31">
        <f t="shared" si="5"/>
        <v>-11404689</v>
      </c>
      <c r="Y44" s="31">
        <f t="shared" si="5"/>
        <v>7193407</v>
      </c>
      <c r="Z44" s="32">
        <f>+IF(X44&lt;&gt;0,+(Y44/X44)*100,0)</f>
        <v>-63.074118022858841</v>
      </c>
      <c r="AA44" s="33">
        <f>+AA37+AA43</f>
        <v>-45618758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935569288</v>
      </c>
      <c r="D45" s="42">
        <f t="shared" si="6"/>
        <v>0</v>
      </c>
      <c r="E45" s="43">
        <f t="shared" si="6"/>
        <v>-58500000</v>
      </c>
      <c r="F45" s="44">
        <f t="shared" si="6"/>
        <v>-58500000</v>
      </c>
      <c r="G45" s="44">
        <f t="shared" si="6"/>
        <v>0</v>
      </c>
      <c r="H45" s="44">
        <f t="shared" si="6"/>
        <v>7507602</v>
      </c>
      <c r="I45" s="44">
        <f t="shared" si="6"/>
        <v>7489982</v>
      </c>
      <c r="J45" s="44">
        <f t="shared" si="6"/>
        <v>14997584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14997584</v>
      </c>
      <c r="X45" s="44">
        <f t="shared" si="6"/>
        <v>-14624994</v>
      </c>
      <c r="Y45" s="44">
        <f t="shared" si="6"/>
        <v>29622578</v>
      </c>
      <c r="Z45" s="45">
        <f>+IF(X45&lt;&gt;0,+(Y45/X45)*100,0)</f>
        <v>-202.54762497680341</v>
      </c>
      <c r="AA45" s="46">
        <f>+AA26-AA44</f>
        <v>-58500000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-1921671</v>
      </c>
      <c r="D6" s="18"/>
      <c r="E6" s="19">
        <v>42663720</v>
      </c>
      <c r="F6" s="20">
        <v>42663720</v>
      </c>
      <c r="G6" s="20">
        <v>-94883</v>
      </c>
      <c r="H6" s="20"/>
      <c r="I6" s="20">
        <v>-6101</v>
      </c>
      <c r="J6" s="20">
        <v>-100984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-100984</v>
      </c>
      <c r="X6" s="20">
        <v>10665927</v>
      </c>
      <c r="Y6" s="20">
        <v>-10766911</v>
      </c>
      <c r="Z6" s="21">
        <v>-100.94679065401442</v>
      </c>
      <c r="AA6" s="22">
        <v>42663720</v>
      </c>
    </row>
    <row r="7" spans="1:27" x14ac:dyDescent="0.25">
      <c r="A7" s="23" t="s">
        <v>35</v>
      </c>
      <c r="B7" s="17" t="s">
        <v>32</v>
      </c>
      <c r="C7" s="18">
        <v>74736974</v>
      </c>
      <c r="D7" s="18"/>
      <c r="E7" s="19">
        <v>-26842400</v>
      </c>
      <c r="F7" s="20">
        <v>-26842400</v>
      </c>
      <c r="G7" s="20">
        <v>2997834</v>
      </c>
      <c r="H7" s="20">
        <v>2983699</v>
      </c>
      <c r="I7" s="20">
        <v>2421232</v>
      </c>
      <c r="J7" s="20">
        <v>8402765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8402765</v>
      </c>
      <c r="X7" s="20">
        <v>-6710595</v>
      </c>
      <c r="Y7" s="20">
        <v>15113360</v>
      </c>
      <c r="Z7" s="21">
        <v>-225.21639288319443</v>
      </c>
      <c r="AA7" s="22">
        <v>-26842400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347975</v>
      </c>
      <c r="D10" s="18"/>
      <c r="E10" s="19">
        <v>100000</v>
      </c>
      <c r="F10" s="20">
        <v>100000</v>
      </c>
      <c r="G10" s="20"/>
      <c r="H10" s="20">
        <v>214186</v>
      </c>
      <c r="I10" s="20"/>
      <c r="J10" s="20">
        <v>214186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214186</v>
      </c>
      <c r="X10" s="20">
        <v>100000</v>
      </c>
      <c r="Y10" s="20">
        <v>114186</v>
      </c>
      <c r="Z10" s="21">
        <v>114.18600000000001</v>
      </c>
      <c r="AA10" s="22">
        <v>100000</v>
      </c>
    </row>
    <row r="11" spans="1:27" x14ac:dyDescent="0.25">
      <c r="A11" s="23" t="s">
        <v>39</v>
      </c>
      <c r="B11" s="17" t="s">
        <v>32</v>
      </c>
      <c r="C11" s="18">
        <v>112434</v>
      </c>
      <c r="D11" s="18"/>
      <c r="E11" s="19"/>
      <c r="F11" s="20"/>
      <c r="G11" s="24"/>
      <c r="H11" s="24">
        <v>796</v>
      </c>
      <c r="I11" s="24"/>
      <c r="J11" s="20">
        <v>796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796</v>
      </c>
      <c r="X11" s="20"/>
      <c r="Y11" s="24">
        <v>796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73275712</v>
      </c>
      <c r="D13" s="29">
        <f>SUM(D6:D12)</f>
        <v>0</v>
      </c>
      <c r="E13" s="30">
        <f t="shared" si="0"/>
        <v>15921320</v>
      </c>
      <c r="F13" s="31">
        <f t="shared" si="0"/>
        <v>15921320</v>
      </c>
      <c r="G13" s="31">
        <f t="shared" si="0"/>
        <v>2902951</v>
      </c>
      <c r="H13" s="31">
        <f t="shared" si="0"/>
        <v>3198681</v>
      </c>
      <c r="I13" s="31">
        <f t="shared" si="0"/>
        <v>2415131</v>
      </c>
      <c r="J13" s="31">
        <f t="shared" si="0"/>
        <v>8516763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8516763</v>
      </c>
      <c r="X13" s="31">
        <f t="shared" si="0"/>
        <v>4055332</v>
      </c>
      <c r="Y13" s="31">
        <f t="shared" si="0"/>
        <v>4461431</v>
      </c>
      <c r="Z13" s="32">
        <f>+IF(X13&lt;&gt;0,+(Y13/X13)*100,0)</f>
        <v>110.01395200195694</v>
      </c>
      <c r="AA13" s="33">
        <f>SUM(AA6:AA12)</f>
        <v>15921320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73275712</v>
      </c>
      <c r="D26" s="29">
        <f>+D13+D25</f>
        <v>0</v>
      </c>
      <c r="E26" s="30">
        <f t="shared" si="2"/>
        <v>15921320</v>
      </c>
      <c r="F26" s="31">
        <f t="shared" si="2"/>
        <v>15921320</v>
      </c>
      <c r="G26" s="31">
        <f t="shared" si="2"/>
        <v>2902951</v>
      </c>
      <c r="H26" s="31">
        <f t="shared" si="2"/>
        <v>3198681</v>
      </c>
      <c r="I26" s="31">
        <f t="shared" si="2"/>
        <v>2415131</v>
      </c>
      <c r="J26" s="31">
        <f t="shared" si="2"/>
        <v>8516763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8516763</v>
      </c>
      <c r="X26" s="31">
        <f t="shared" si="2"/>
        <v>4055332</v>
      </c>
      <c r="Y26" s="31">
        <f t="shared" si="2"/>
        <v>4461431</v>
      </c>
      <c r="Z26" s="32">
        <f>+IF(X26&lt;&gt;0,+(Y26/X26)*100,0)</f>
        <v>110.01395200195694</v>
      </c>
      <c r="AA26" s="33">
        <f>+AA13+AA25</f>
        <v>15921320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1399740</v>
      </c>
      <c r="D32" s="18"/>
      <c r="E32" s="19">
        <v>11609269</v>
      </c>
      <c r="F32" s="20">
        <v>11609269</v>
      </c>
      <c r="G32" s="20">
        <v>-94883</v>
      </c>
      <c r="H32" s="20">
        <v>6101</v>
      </c>
      <c r="I32" s="20">
        <v>-6101</v>
      </c>
      <c r="J32" s="20">
        <v>-94883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-94883</v>
      </c>
      <c r="X32" s="20">
        <v>2914301</v>
      </c>
      <c r="Y32" s="20">
        <v>-3009184</v>
      </c>
      <c r="Z32" s="21">
        <v>-103.2557721388422</v>
      </c>
      <c r="AA32" s="22">
        <v>11609269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1399740</v>
      </c>
      <c r="D37" s="29">
        <f t="shared" ref="D37:Y37" si="3">SUM(D29:D36)</f>
        <v>0</v>
      </c>
      <c r="E37" s="30">
        <f t="shared" si="3"/>
        <v>11609269</v>
      </c>
      <c r="F37" s="31">
        <f t="shared" si="3"/>
        <v>11609269</v>
      </c>
      <c r="G37" s="31">
        <f t="shared" si="3"/>
        <v>-94883</v>
      </c>
      <c r="H37" s="31">
        <f t="shared" si="3"/>
        <v>6101</v>
      </c>
      <c r="I37" s="31">
        <f t="shared" si="3"/>
        <v>-6101</v>
      </c>
      <c r="J37" s="31">
        <f t="shared" si="3"/>
        <v>-94883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-94883</v>
      </c>
      <c r="X37" s="31">
        <f t="shared" si="3"/>
        <v>2914301</v>
      </c>
      <c r="Y37" s="31">
        <f t="shared" si="3"/>
        <v>-3009184</v>
      </c>
      <c r="Z37" s="32">
        <f>+IF(X37&lt;&gt;0,+(Y37/X37)*100,0)</f>
        <v>-103.2557721388422</v>
      </c>
      <c r="AA37" s="33">
        <f>SUM(AA29:AA36)</f>
        <v>11609269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1399740</v>
      </c>
      <c r="D44" s="29">
        <f>+D37+D43</f>
        <v>0</v>
      </c>
      <c r="E44" s="30">
        <f t="shared" si="5"/>
        <v>11609269</v>
      </c>
      <c r="F44" s="31">
        <f t="shared" si="5"/>
        <v>11609269</v>
      </c>
      <c r="G44" s="31">
        <f t="shared" si="5"/>
        <v>-94883</v>
      </c>
      <c r="H44" s="31">
        <f t="shared" si="5"/>
        <v>6101</v>
      </c>
      <c r="I44" s="31">
        <f t="shared" si="5"/>
        <v>-6101</v>
      </c>
      <c r="J44" s="31">
        <f t="shared" si="5"/>
        <v>-94883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-94883</v>
      </c>
      <c r="X44" s="31">
        <f t="shared" si="5"/>
        <v>2914301</v>
      </c>
      <c r="Y44" s="31">
        <f t="shared" si="5"/>
        <v>-3009184</v>
      </c>
      <c r="Z44" s="32">
        <f>+IF(X44&lt;&gt;0,+(Y44/X44)*100,0)</f>
        <v>-103.2557721388422</v>
      </c>
      <c r="AA44" s="33">
        <f>+AA37+AA43</f>
        <v>11609269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71875972</v>
      </c>
      <c r="D45" s="42">
        <f t="shared" si="6"/>
        <v>0</v>
      </c>
      <c r="E45" s="43">
        <f t="shared" si="6"/>
        <v>4312051</v>
      </c>
      <c r="F45" s="44">
        <f t="shared" si="6"/>
        <v>4312051</v>
      </c>
      <c r="G45" s="44">
        <f t="shared" si="6"/>
        <v>2997834</v>
      </c>
      <c r="H45" s="44">
        <f t="shared" si="6"/>
        <v>3192580</v>
      </c>
      <c r="I45" s="44">
        <f t="shared" si="6"/>
        <v>2421232</v>
      </c>
      <c r="J45" s="44">
        <f t="shared" si="6"/>
        <v>8611646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8611646</v>
      </c>
      <c r="X45" s="44">
        <f t="shared" si="6"/>
        <v>1141031</v>
      </c>
      <c r="Y45" s="44">
        <f t="shared" si="6"/>
        <v>7470615</v>
      </c>
      <c r="Z45" s="45">
        <f>+IF(X45&lt;&gt;0,+(Y45/X45)*100,0)</f>
        <v>654.72498117930184</v>
      </c>
      <c r="AA45" s="46">
        <f>+AA26-AA44</f>
        <v>4312051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-33712875</v>
      </c>
      <c r="D47" s="18"/>
      <c r="E47" s="19"/>
      <c r="F47" s="20"/>
      <c r="G47" s="20"/>
      <c r="H47" s="20">
        <v>-26720155</v>
      </c>
      <c r="I47" s="20"/>
      <c r="J47" s="20">
        <v>-26720155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-26720155</v>
      </c>
      <c r="X47" s="20"/>
      <c r="Y47" s="20">
        <v>-26720155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-33712875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-26720155</v>
      </c>
      <c r="I50" s="52">
        <f t="shared" si="7"/>
        <v>0</v>
      </c>
      <c r="J50" s="52">
        <f t="shared" si="7"/>
        <v>-26720155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-26720155</v>
      </c>
      <c r="X50" s="52">
        <f t="shared" si="7"/>
        <v>0</v>
      </c>
      <c r="Y50" s="52">
        <f t="shared" si="7"/>
        <v>-26720155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18374318</v>
      </c>
      <c r="D6" s="18"/>
      <c r="E6" s="19">
        <v>3713145</v>
      </c>
      <c r="F6" s="20">
        <v>3713145</v>
      </c>
      <c r="G6" s="20"/>
      <c r="H6" s="20"/>
      <c r="I6" s="20">
        <v>266285</v>
      </c>
      <c r="J6" s="20">
        <v>266285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266285</v>
      </c>
      <c r="X6" s="20">
        <v>-10684200</v>
      </c>
      <c r="Y6" s="20">
        <v>10950485</v>
      </c>
      <c r="Z6" s="21">
        <v>-102.49232511559126</v>
      </c>
      <c r="AA6" s="22">
        <v>3713145</v>
      </c>
    </row>
    <row r="7" spans="1:27" x14ac:dyDescent="0.25">
      <c r="A7" s="23" t="s">
        <v>35</v>
      </c>
      <c r="B7" s="17" t="s">
        <v>32</v>
      </c>
      <c r="C7" s="18">
        <v>11626855</v>
      </c>
      <c r="D7" s="18"/>
      <c r="E7" s="19">
        <v>5571403</v>
      </c>
      <c r="F7" s="20">
        <v>5571403</v>
      </c>
      <c r="G7" s="20"/>
      <c r="H7" s="20"/>
      <c r="I7" s="20">
        <v>1878083</v>
      </c>
      <c r="J7" s="20">
        <v>1878083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1878083</v>
      </c>
      <c r="X7" s="20">
        <v>10501203</v>
      </c>
      <c r="Y7" s="20">
        <v>-8623120</v>
      </c>
      <c r="Z7" s="21">
        <v>-82.115544285735638</v>
      </c>
      <c r="AA7" s="22">
        <v>5571403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447726</v>
      </c>
      <c r="D11" s="18"/>
      <c r="E11" s="19">
        <v>-405201</v>
      </c>
      <c r="F11" s="20">
        <v>-405201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-405201</v>
      </c>
      <c r="Y11" s="24">
        <v>405201</v>
      </c>
      <c r="Z11" s="25">
        <v>-100</v>
      </c>
      <c r="AA11" s="26">
        <v>-405201</v>
      </c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>
        <v>3632</v>
      </c>
      <c r="F12" s="20">
        <v>3632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3632</v>
      </c>
      <c r="Y12" s="20">
        <v>-3632</v>
      </c>
      <c r="Z12" s="21">
        <v>-100</v>
      </c>
      <c r="AA12" s="22">
        <v>3632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30445267</v>
      </c>
      <c r="D13" s="29">
        <f>SUM(D6:D12)</f>
        <v>0</v>
      </c>
      <c r="E13" s="30">
        <f t="shared" si="0"/>
        <v>8882979</v>
      </c>
      <c r="F13" s="31">
        <f t="shared" si="0"/>
        <v>8882979</v>
      </c>
      <c r="G13" s="31">
        <f t="shared" si="0"/>
        <v>0</v>
      </c>
      <c r="H13" s="31">
        <f t="shared" si="0"/>
        <v>0</v>
      </c>
      <c r="I13" s="31">
        <f t="shared" si="0"/>
        <v>2144368</v>
      </c>
      <c r="J13" s="31">
        <f t="shared" si="0"/>
        <v>2144368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2144368</v>
      </c>
      <c r="X13" s="31">
        <f t="shared" si="0"/>
        <v>-584566</v>
      </c>
      <c r="Y13" s="31">
        <f t="shared" si="0"/>
        <v>2728934</v>
      </c>
      <c r="Z13" s="32">
        <f>+IF(X13&lt;&gt;0,+(Y13/X13)*100,0)</f>
        <v>-466.830777020901</v>
      </c>
      <c r="AA13" s="33">
        <f>SUM(AA6:AA12)</f>
        <v>8882979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30445267</v>
      </c>
      <c r="D26" s="29">
        <f>+D13+D25</f>
        <v>0</v>
      </c>
      <c r="E26" s="30">
        <f t="shared" si="2"/>
        <v>8882979</v>
      </c>
      <c r="F26" s="31">
        <f t="shared" si="2"/>
        <v>8882979</v>
      </c>
      <c r="G26" s="31">
        <f t="shared" si="2"/>
        <v>0</v>
      </c>
      <c r="H26" s="31">
        <f t="shared" si="2"/>
        <v>0</v>
      </c>
      <c r="I26" s="31">
        <f t="shared" si="2"/>
        <v>2144368</v>
      </c>
      <c r="J26" s="31">
        <f t="shared" si="2"/>
        <v>2144368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2144368</v>
      </c>
      <c r="X26" s="31">
        <f t="shared" si="2"/>
        <v>-584566</v>
      </c>
      <c r="Y26" s="31">
        <f t="shared" si="2"/>
        <v>2728934</v>
      </c>
      <c r="Z26" s="32">
        <f>+IF(X26&lt;&gt;0,+(Y26/X26)*100,0)</f>
        <v>-466.830777020901</v>
      </c>
      <c r="AA26" s="33">
        <f>+AA13+AA25</f>
        <v>8882979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-14165</v>
      </c>
      <c r="D31" s="18"/>
      <c r="E31" s="19">
        <v>13865</v>
      </c>
      <c r="F31" s="20">
        <v>13865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13865</v>
      </c>
      <c r="Y31" s="20">
        <v>-13865</v>
      </c>
      <c r="Z31" s="21">
        <v>-100</v>
      </c>
      <c r="AA31" s="22">
        <v>13865</v>
      </c>
    </row>
    <row r="32" spans="1:27" x14ac:dyDescent="0.25">
      <c r="A32" s="23" t="s">
        <v>59</v>
      </c>
      <c r="B32" s="17" t="s">
        <v>32</v>
      </c>
      <c r="C32" s="18">
        <v>-582346</v>
      </c>
      <c r="D32" s="18"/>
      <c r="E32" s="19">
        <v>9642070</v>
      </c>
      <c r="F32" s="20">
        <v>9642070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2728729</v>
      </c>
      <c r="Y32" s="20">
        <v>-2728729</v>
      </c>
      <c r="Z32" s="21">
        <v>-100</v>
      </c>
      <c r="AA32" s="22">
        <v>9642070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6442075</v>
      </c>
      <c r="D35" s="18"/>
      <c r="E35" s="19">
        <v>-12339320</v>
      </c>
      <c r="F35" s="20">
        <v>-12339320</v>
      </c>
      <c r="G35" s="20"/>
      <c r="H35" s="20"/>
      <c r="I35" s="20">
        <v>228452</v>
      </c>
      <c r="J35" s="20">
        <v>228452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228452</v>
      </c>
      <c r="X35" s="20">
        <v>-12339320</v>
      </c>
      <c r="Y35" s="20">
        <v>12567772</v>
      </c>
      <c r="Z35" s="21">
        <v>-101.85141482674895</v>
      </c>
      <c r="AA35" s="22">
        <v>-12339320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5845564</v>
      </c>
      <c r="D37" s="29">
        <f t="shared" ref="D37:Y37" si="3">SUM(D29:D36)</f>
        <v>0</v>
      </c>
      <c r="E37" s="30">
        <f t="shared" si="3"/>
        <v>-2683385</v>
      </c>
      <c r="F37" s="31">
        <f t="shared" si="3"/>
        <v>-2683385</v>
      </c>
      <c r="G37" s="31">
        <f t="shared" si="3"/>
        <v>0</v>
      </c>
      <c r="H37" s="31">
        <f t="shared" si="3"/>
        <v>0</v>
      </c>
      <c r="I37" s="31">
        <f t="shared" si="3"/>
        <v>228452</v>
      </c>
      <c r="J37" s="31">
        <f t="shared" si="3"/>
        <v>228452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228452</v>
      </c>
      <c r="X37" s="31">
        <f t="shared" si="3"/>
        <v>-9596726</v>
      </c>
      <c r="Y37" s="31">
        <f t="shared" si="3"/>
        <v>9825178</v>
      </c>
      <c r="Z37" s="32">
        <f>+IF(X37&lt;&gt;0,+(Y37/X37)*100,0)</f>
        <v>-102.38052018990645</v>
      </c>
      <c r="AA37" s="33">
        <f>SUM(AA29:AA36)</f>
        <v>-2683385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5845564</v>
      </c>
      <c r="D44" s="29">
        <f>+D37+D43</f>
        <v>0</v>
      </c>
      <c r="E44" s="30">
        <f t="shared" si="5"/>
        <v>-2683385</v>
      </c>
      <c r="F44" s="31">
        <f t="shared" si="5"/>
        <v>-2683385</v>
      </c>
      <c r="G44" s="31">
        <f t="shared" si="5"/>
        <v>0</v>
      </c>
      <c r="H44" s="31">
        <f t="shared" si="5"/>
        <v>0</v>
      </c>
      <c r="I44" s="31">
        <f t="shared" si="5"/>
        <v>228452</v>
      </c>
      <c r="J44" s="31">
        <f t="shared" si="5"/>
        <v>228452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228452</v>
      </c>
      <c r="X44" s="31">
        <f t="shared" si="5"/>
        <v>-9596726</v>
      </c>
      <c r="Y44" s="31">
        <f t="shared" si="5"/>
        <v>9825178</v>
      </c>
      <c r="Z44" s="32">
        <f>+IF(X44&lt;&gt;0,+(Y44/X44)*100,0)</f>
        <v>-102.38052018990645</v>
      </c>
      <c r="AA44" s="33">
        <f>+AA37+AA43</f>
        <v>-2683385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24599703</v>
      </c>
      <c r="D45" s="42">
        <f t="shared" si="6"/>
        <v>0</v>
      </c>
      <c r="E45" s="43">
        <f t="shared" si="6"/>
        <v>11566364</v>
      </c>
      <c r="F45" s="44">
        <f t="shared" si="6"/>
        <v>11566364</v>
      </c>
      <c r="G45" s="44">
        <f t="shared" si="6"/>
        <v>0</v>
      </c>
      <c r="H45" s="44">
        <f t="shared" si="6"/>
        <v>0</v>
      </c>
      <c r="I45" s="44">
        <f t="shared" si="6"/>
        <v>1915916</v>
      </c>
      <c r="J45" s="44">
        <f t="shared" si="6"/>
        <v>1915916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1915916</v>
      </c>
      <c r="X45" s="44">
        <f t="shared" si="6"/>
        <v>9012160</v>
      </c>
      <c r="Y45" s="44">
        <f t="shared" si="6"/>
        <v>-7096244</v>
      </c>
      <c r="Z45" s="45">
        <f>+IF(X45&lt;&gt;0,+(Y45/X45)*100,0)</f>
        <v>-78.740768028974188</v>
      </c>
      <c r="AA45" s="46">
        <f>+AA26-AA44</f>
        <v>11566364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-16670452</v>
      </c>
      <c r="D47" s="18"/>
      <c r="E47" s="19">
        <v>4107248</v>
      </c>
      <c r="F47" s="20">
        <v>4107248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1553044</v>
      </c>
      <c r="Y47" s="20">
        <v>-1553044</v>
      </c>
      <c r="Z47" s="47">
        <v>-100</v>
      </c>
      <c r="AA47" s="22">
        <v>4107248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-16670452</v>
      </c>
      <c r="D50" s="50">
        <f t="shared" ref="D50:Y50" si="7">SUM(D47:D49)</f>
        <v>0</v>
      </c>
      <c r="E50" s="51">
        <f t="shared" si="7"/>
        <v>4107248</v>
      </c>
      <c r="F50" s="52">
        <f t="shared" si="7"/>
        <v>4107248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1553044</v>
      </c>
      <c r="Y50" s="52">
        <f t="shared" si="7"/>
        <v>-1553044</v>
      </c>
      <c r="Z50" s="53">
        <f>+IF(X50&lt;&gt;0,+(Y50/X50)*100,0)</f>
        <v>-100</v>
      </c>
      <c r="AA50" s="54">
        <f>SUM(AA47:AA49)</f>
        <v>4107248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-27538775</v>
      </c>
      <c r="F6" s="20">
        <v>-27538775</v>
      </c>
      <c r="G6" s="20">
        <v>-13263304</v>
      </c>
      <c r="H6" s="20">
        <v>-3573544</v>
      </c>
      <c r="I6" s="20">
        <v>-1833232</v>
      </c>
      <c r="J6" s="20">
        <v>-18670080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-18670080</v>
      </c>
      <c r="X6" s="20">
        <v>-9482581</v>
      </c>
      <c r="Y6" s="20">
        <v>-9187499</v>
      </c>
      <c r="Z6" s="21">
        <v>96.888167894373893</v>
      </c>
      <c r="AA6" s="22">
        <v>-27538775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3613730</v>
      </c>
      <c r="F7" s="20">
        <v>3613730</v>
      </c>
      <c r="G7" s="20">
        <v>3588319</v>
      </c>
      <c r="H7" s="20">
        <v>185506</v>
      </c>
      <c r="I7" s="20">
        <v>163133</v>
      </c>
      <c r="J7" s="20">
        <v>3936958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3936958</v>
      </c>
      <c r="X7" s="20">
        <v>2845240</v>
      </c>
      <c r="Y7" s="20">
        <v>1091718</v>
      </c>
      <c r="Z7" s="21">
        <v>38.36997933390505</v>
      </c>
      <c r="AA7" s="22">
        <v>3613730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-76663</v>
      </c>
      <c r="F10" s="20">
        <v>-76663</v>
      </c>
      <c r="G10" s="20">
        <v>-76663</v>
      </c>
      <c r="H10" s="20"/>
      <c r="I10" s="20"/>
      <c r="J10" s="20">
        <v>-76663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-76663</v>
      </c>
      <c r="X10" s="20">
        <v>-76663</v>
      </c>
      <c r="Y10" s="20"/>
      <c r="Z10" s="21"/>
      <c r="AA10" s="22">
        <v>-76663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45370</v>
      </c>
      <c r="F11" s="20">
        <v>45370</v>
      </c>
      <c r="G11" s="24">
        <v>165017</v>
      </c>
      <c r="H11" s="24"/>
      <c r="I11" s="24"/>
      <c r="J11" s="20">
        <v>165017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165017</v>
      </c>
      <c r="X11" s="20">
        <v>45370</v>
      </c>
      <c r="Y11" s="24">
        <v>119647</v>
      </c>
      <c r="Z11" s="25">
        <v>263.71390786863566</v>
      </c>
      <c r="AA11" s="26">
        <v>45370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-320</v>
      </c>
      <c r="F12" s="20">
        <v>-320</v>
      </c>
      <c r="G12" s="20">
        <v>-320</v>
      </c>
      <c r="H12" s="20"/>
      <c r="I12" s="20"/>
      <c r="J12" s="20">
        <v>-320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-320</v>
      </c>
      <c r="X12" s="20">
        <v>-320</v>
      </c>
      <c r="Y12" s="20"/>
      <c r="Z12" s="21"/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-23956658</v>
      </c>
      <c r="F13" s="31">
        <f t="shared" si="0"/>
        <v>-23956658</v>
      </c>
      <c r="G13" s="31">
        <f t="shared" si="0"/>
        <v>-9586951</v>
      </c>
      <c r="H13" s="31">
        <f t="shared" si="0"/>
        <v>-3388038</v>
      </c>
      <c r="I13" s="31">
        <f t="shared" si="0"/>
        <v>-1670099</v>
      </c>
      <c r="J13" s="31">
        <f t="shared" si="0"/>
        <v>-14645088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-14645088</v>
      </c>
      <c r="X13" s="31">
        <f t="shared" si="0"/>
        <v>-6668954</v>
      </c>
      <c r="Y13" s="31">
        <f t="shared" si="0"/>
        <v>-7976134</v>
      </c>
      <c r="Z13" s="32">
        <f>+IF(X13&lt;&gt;0,+(Y13/X13)*100,0)</f>
        <v>119.60097490550991</v>
      </c>
      <c r="AA13" s="33">
        <f>SUM(AA6:AA12)</f>
        <v>-23956658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28105053</v>
      </c>
      <c r="F17" s="20">
        <v>28105053</v>
      </c>
      <c r="G17" s="24">
        <v>20030130</v>
      </c>
      <c r="H17" s="24">
        <v>3382490</v>
      </c>
      <c r="I17" s="24">
        <v>1794493</v>
      </c>
      <c r="J17" s="20">
        <v>25207113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25207113</v>
      </c>
      <c r="X17" s="20">
        <v>15376160</v>
      </c>
      <c r="Y17" s="24">
        <v>9830953</v>
      </c>
      <c r="Z17" s="25">
        <v>63.936333909116449</v>
      </c>
      <c r="AA17" s="26">
        <v>28105053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28105053</v>
      </c>
      <c r="F25" s="36">
        <f t="shared" si="1"/>
        <v>28105053</v>
      </c>
      <c r="G25" s="36">
        <f t="shared" si="1"/>
        <v>20030130</v>
      </c>
      <c r="H25" s="36">
        <f t="shared" si="1"/>
        <v>3382490</v>
      </c>
      <c r="I25" s="36">
        <f t="shared" si="1"/>
        <v>1794493</v>
      </c>
      <c r="J25" s="36">
        <f t="shared" si="1"/>
        <v>25207113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25207113</v>
      </c>
      <c r="X25" s="36">
        <f t="shared" si="1"/>
        <v>15376160</v>
      </c>
      <c r="Y25" s="36">
        <f t="shared" si="1"/>
        <v>9830953</v>
      </c>
      <c r="Z25" s="37">
        <f>+IF(X25&lt;&gt;0,+(Y25/X25)*100,0)</f>
        <v>63.936333909116449</v>
      </c>
      <c r="AA25" s="38">
        <f>SUM(AA15:AA24)</f>
        <v>28105053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4148395</v>
      </c>
      <c r="F26" s="31">
        <f t="shared" si="2"/>
        <v>4148395</v>
      </c>
      <c r="G26" s="31">
        <f t="shared" si="2"/>
        <v>10443179</v>
      </c>
      <c r="H26" s="31">
        <f t="shared" si="2"/>
        <v>-5548</v>
      </c>
      <c r="I26" s="31">
        <f t="shared" si="2"/>
        <v>124394</v>
      </c>
      <c r="J26" s="31">
        <f t="shared" si="2"/>
        <v>10562025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10562025</v>
      </c>
      <c r="X26" s="31">
        <f t="shared" si="2"/>
        <v>8707206</v>
      </c>
      <c r="Y26" s="31">
        <f t="shared" si="2"/>
        <v>1854819</v>
      </c>
      <c r="Z26" s="32">
        <f>+IF(X26&lt;&gt;0,+(Y26/X26)*100,0)</f>
        <v>21.302114593360947</v>
      </c>
      <c r="AA26" s="33">
        <f>+AA13+AA25</f>
        <v>4148395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-2983</v>
      </c>
      <c r="F31" s="20">
        <v>-2983</v>
      </c>
      <c r="G31" s="20">
        <v>-3137</v>
      </c>
      <c r="H31" s="20"/>
      <c r="I31" s="20"/>
      <c r="J31" s="20">
        <v>-3137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-3137</v>
      </c>
      <c r="X31" s="20">
        <v>-2983</v>
      </c>
      <c r="Y31" s="20">
        <v>-154</v>
      </c>
      <c r="Z31" s="21">
        <v>5.1625879986590686</v>
      </c>
      <c r="AA31" s="22">
        <v>-2983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-478236</v>
      </c>
      <c r="F32" s="20">
        <v>-478236</v>
      </c>
      <c r="G32" s="20">
        <v>204918</v>
      </c>
      <c r="H32" s="20"/>
      <c r="I32" s="20"/>
      <c r="J32" s="20">
        <v>204918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204918</v>
      </c>
      <c r="X32" s="20">
        <v>-13668</v>
      </c>
      <c r="Y32" s="20">
        <v>218586</v>
      </c>
      <c r="Z32" s="21">
        <v>-1599.2537313432836</v>
      </c>
      <c r="AA32" s="22">
        <v>-478236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399314</v>
      </c>
      <c r="F35" s="20">
        <v>399314</v>
      </c>
      <c r="G35" s="20">
        <v>514015</v>
      </c>
      <c r="H35" s="20">
        <v>11012</v>
      </c>
      <c r="I35" s="20">
        <v>12636</v>
      </c>
      <c r="J35" s="20">
        <v>537663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537663</v>
      </c>
      <c r="X35" s="20">
        <v>399314</v>
      </c>
      <c r="Y35" s="20">
        <v>138349</v>
      </c>
      <c r="Z35" s="21">
        <v>34.646669037399143</v>
      </c>
      <c r="AA35" s="22">
        <v>399314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-81905</v>
      </c>
      <c r="F37" s="31">
        <f t="shared" si="3"/>
        <v>-81905</v>
      </c>
      <c r="G37" s="31">
        <f t="shared" si="3"/>
        <v>715796</v>
      </c>
      <c r="H37" s="31">
        <f t="shared" si="3"/>
        <v>11012</v>
      </c>
      <c r="I37" s="31">
        <f t="shared" si="3"/>
        <v>12636</v>
      </c>
      <c r="J37" s="31">
        <f t="shared" si="3"/>
        <v>739444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739444</v>
      </c>
      <c r="X37" s="31">
        <f t="shared" si="3"/>
        <v>382663</v>
      </c>
      <c r="Y37" s="31">
        <f t="shared" si="3"/>
        <v>356781</v>
      </c>
      <c r="Z37" s="32">
        <f>+IF(X37&lt;&gt;0,+(Y37/X37)*100,0)</f>
        <v>93.23634634129769</v>
      </c>
      <c r="AA37" s="33">
        <f>SUM(AA29:AA36)</f>
        <v>-81905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-81905</v>
      </c>
      <c r="F44" s="31">
        <f t="shared" si="5"/>
        <v>-81905</v>
      </c>
      <c r="G44" s="31">
        <f t="shared" si="5"/>
        <v>715796</v>
      </c>
      <c r="H44" s="31">
        <f t="shared" si="5"/>
        <v>11012</v>
      </c>
      <c r="I44" s="31">
        <f t="shared" si="5"/>
        <v>12636</v>
      </c>
      <c r="J44" s="31">
        <f t="shared" si="5"/>
        <v>739444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739444</v>
      </c>
      <c r="X44" s="31">
        <f t="shared" si="5"/>
        <v>382663</v>
      </c>
      <c r="Y44" s="31">
        <f t="shared" si="5"/>
        <v>356781</v>
      </c>
      <c r="Z44" s="32">
        <f>+IF(X44&lt;&gt;0,+(Y44/X44)*100,0)</f>
        <v>93.23634634129769</v>
      </c>
      <c r="AA44" s="33">
        <f>+AA37+AA43</f>
        <v>-81905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4230300</v>
      </c>
      <c r="F45" s="44">
        <f t="shared" si="6"/>
        <v>4230300</v>
      </c>
      <c r="G45" s="44">
        <f t="shared" si="6"/>
        <v>9727383</v>
      </c>
      <c r="H45" s="44">
        <f t="shared" si="6"/>
        <v>-16560</v>
      </c>
      <c r="I45" s="44">
        <f t="shared" si="6"/>
        <v>111758</v>
      </c>
      <c r="J45" s="44">
        <f t="shared" si="6"/>
        <v>9822581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9822581</v>
      </c>
      <c r="X45" s="44">
        <f t="shared" si="6"/>
        <v>8324543</v>
      </c>
      <c r="Y45" s="44">
        <f t="shared" si="6"/>
        <v>1498038</v>
      </c>
      <c r="Z45" s="45">
        <f>+IF(X45&lt;&gt;0,+(Y45/X45)*100,0)</f>
        <v>17.995438308144966</v>
      </c>
      <c r="AA45" s="46">
        <f>+AA26-AA44</f>
        <v>4230300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-12573877</v>
      </c>
      <c r="F47" s="20">
        <v>-12573877</v>
      </c>
      <c r="G47" s="20">
        <v>-7442771</v>
      </c>
      <c r="H47" s="20">
        <v>-212005</v>
      </c>
      <c r="I47" s="20">
        <v>85400</v>
      </c>
      <c r="J47" s="20">
        <v>-7569376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-7569376</v>
      </c>
      <c r="X47" s="20">
        <v>-8479635</v>
      </c>
      <c r="Y47" s="20">
        <v>910259</v>
      </c>
      <c r="Z47" s="47">
        <v>-10.734648366350674</v>
      </c>
      <c r="AA47" s="22">
        <v>-12573877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-12573877</v>
      </c>
      <c r="F50" s="52">
        <f t="shared" si="7"/>
        <v>-12573877</v>
      </c>
      <c r="G50" s="52">
        <f t="shared" si="7"/>
        <v>-7442771</v>
      </c>
      <c r="H50" s="52">
        <f t="shared" si="7"/>
        <v>-212005</v>
      </c>
      <c r="I50" s="52">
        <f t="shared" si="7"/>
        <v>85400</v>
      </c>
      <c r="J50" s="52">
        <f t="shared" si="7"/>
        <v>-7569376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-7569376</v>
      </c>
      <c r="X50" s="52">
        <f t="shared" si="7"/>
        <v>-8479635</v>
      </c>
      <c r="Y50" s="52">
        <f t="shared" si="7"/>
        <v>910259</v>
      </c>
      <c r="Z50" s="53">
        <f>+IF(X50&lt;&gt;0,+(Y50/X50)*100,0)</f>
        <v>-10.734648366350674</v>
      </c>
      <c r="AA50" s="54">
        <f>SUM(AA47:AA49)</f>
        <v>-12573877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570375</v>
      </c>
      <c r="D6" s="18"/>
      <c r="E6" s="19">
        <v>5472303</v>
      </c>
      <c r="F6" s="20">
        <v>5472303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1368078</v>
      </c>
      <c r="Y6" s="20">
        <v>-1368078</v>
      </c>
      <c r="Z6" s="21">
        <v>-100</v>
      </c>
      <c r="AA6" s="22">
        <v>5472303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21823444</v>
      </c>
      <c r="F7" s="20">
        <v>21823444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5455860</v>
      </c>
      <c r="Y7" s="20">
        <v>-5455860</v>
      </c>
      <c r="Z7" s="21">
        <v>-100</v>
      </c>
      <c r="AA7" s="22">
        <v>21823444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262500</v>
      </c>
      <c r="F11" s="20">
        <v>262500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65625</v>
      </c>
      <c r="Y11" s="24">
        <v>-65625</v>
      </c>
      <c r="Z11" s="25">
        <v>-100</v>
      </c>
      <c r="AA11" s="26">
        <v>262500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570375</v>
      </c>
      <c r="D13" s="29">
        <f>SUM(D6:D12)</f>
        <v>0</v>
      </c>
      <c r="E13" s="30">
        <f t="shared" si="0"/>
        <v>27558247</v>
      </c>
      <c r="F13" s="31">
        <f t="shared" si="0"/>
        <v>27558247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6889563</v>
      </c>
      <c r="Y13" s="31">
        <f t="shared" si="0"/>
        <v>-6889563</v>
      </c>
      <c r="Z13" s="32">
        <f>+IF(X13&lt;&gt;0,+(Y13/X13)*100,0)</f>
        <v>-100</v>
      </c>
      <c r="AA13" s="33">
        <f>SUM(AA6:AA12)</f>
        <v>27558247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71405450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71405450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71975825</v>
      </c>
      <c r="D26" s="29">
        <f>+D13+D25</f>
        <v>0</v>
      </c>
      <c r="E26" s="30">
        <f t="shared" si="2"/>
        <v>27558247</v>
      </c>
      <c r="F26" s="31">
        <f t="shared" si="2"/>
        <v>27558247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6889563</v>
      </c>
      <c r="Y26" s="31">
        <f t="shared" si="2"/>
        <v>-6889563</v>
      </c>
      <c r="Z26" s="32">
        <f>+IF(X26&lt;&gt;0,+(Y26/X26)*100,0)</f>
        <v>-100</v>
      </c>
      <c r="AA26" s="33">
        <f>+AA13+AA25</f>
        <v>27558247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>
        <v>-6069930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-6069930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-6069930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78045755</v>
      </c>
      <c r="D45" s="42">
        <f t="shared" si="6"/>
        <v>0</v>
      </c>
      <c r="E45" s="43">
        <f t="shared" si="6"/>
        <v>27558246</v>
      </c>
      <c r="F45" s="44">
        <f t="shared" si="6"/>
        <v>27558246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6889563</v>
      </c>
      <c r="Y45" s="44">
        <f t="shared" si="6"/>
        <v>-6889563</v>
      </c>
      <c r="Z45" s="45">
        <f>+IF(X45&lt;&gt;0,+(Y45/X45)*100,0)</f>
        <v>-100</v>
      </c>
      <c r="AA45" s="46">
        <f>+AA26-AA44</f>
        <v>27558246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-144396904</v>
      </c>
      <c r="F6" s="20">
        <v>-144396904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-36099228</v>
      </c>
      <c r="Y6" s="20">
        <v>36099228</v>
      </c>
      <c r="Z6" s="21">
        <v>-100</v>
      </c>
      <c r="AA6" s="22">
        <v>-144396904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18834378</v>
      </c>
      <c r="F11" s="20">
        <v>18834378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4708596</v>
      </c>
      <c r="Y11" s="24">
        <v>-4708596</v>
      </c>
      <c r="Z11" s="25">
        <v>-100</v>
      </c>
      <c r="AA11" s="26">
        <v>18834378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-125562526</v>
      </c>
      <c r="F13" s="31">
        <f t="shared" si="0"/>
        <v>-125562526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-31390632</v>
      </c>
      <c r="Y13" s="31">
        <f t="shared" si="0"/>
        <v>31390632</v>
      </c>
      <c r="Z13" s="32">
        <f>+IF(X13&lt;&gt;0,+(Y13/X13)*100,0)</f>
        <v>-100</v>
      </c>
      <c r="AA13" s="33">
        <f>SUM(AA6:AA12)</f>
        <v>-125562526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5709964</v>
      </c>
      <c r="D17" s="18"/>
      <c r="E17" s="19">
        <v>4171979124</v>
      </c>
      <c r="F17" s="20">
        <v>4171979124</v>
      </c>
      <c r="G17" s="24">
        <v>18226771</v>
      </c>
      <c r="H17" s="24">
        <v>15593937</v>
      </c>
      <c r="I17" s="24">
        <v>9180134</v>
      </c>
      <c r="J17" s="20">
        <v>43000842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43000842</v>
      </c>
      <c r="X17" s="20">
        <v>1042994781</v>
      </c>
      <c r="Y17" s="24">
        <v>-999993939</v>
      </c>
      <c r="Z17" s="25">
        <v>-95.877175726730698</v>
      </c>
      <c r="AA17" s="26">
        <v>4171979124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5709964</v>
      </c>
      <c r="D25" s="29">
        <f t="shared" ref="D25:Y25" si="1">SUM(D15:D24)</f>
        <v>0</v>
      </c>
      <c r="E25" s="35">
        <f t="shared" si="1"/>
        <v>4171979124</v>
      </c>
      <c r="F25" s="36">
        <f t="shared" si="1"/>
        <v>4171979124</v>
      </c>
      <c r="G25" s="36">
        <f t="shared" si="1"/>
        <v>18226771</v>
      </c>
      <c r="H25" s="36">
        <f t="shared" si="1"/>
        <v>15593937</v>
      </c>
      <c r="I25" s="36">
        <f t="shared" si="1"/>
        <v>9180134</v>
      </c>
      <c r="J25" s="36">
        <f t="shared" si="1"/>
        <v>43000842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43000842</v>
      </c>
      <c r="X25" s="36">
        <f t="shared" si="1"/>
        <v>1042994781</v>
      </c>
      <c r="Y25" s="36">
        <f t="shared" si="1"/>
        <v>-999993939</v>
      </c>
      <c r="Z25" s="37">
        <f>+IF(X25&lt;&gt;0,+(Y25/X25)*100,0)</f>
        <v>-95.877175726730698</v>
      </c>
      <c r="AA25" s="38">
        <f>SUM(AA15:AA24)</f>
        <v>4171979124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5709964</v>
      </c>
      <c r="D26" s="29">
        <f>+D13+D25</f>
        <v>0</v>
      </c>
      <c r="E26" s="30">
        <f t="shared" si="2"/>
        <v>4046416598</v>
      </c>
      <c r="F26" s="31">
        <f t="shared" si="2"/>
        <v>4046416598</v>
      </c>
      <c r="G26" s="31">
        <f t="shared" si="2"/>
        <v>18226771</v>
      </c>
      <c r="H26" s="31">
        <f t="shared" si="2"/>
        <v>15593937</v>
      </c>
      <c r="I26" s="31">
        <f t="shared" si="2"/>
        <v>9180134</v>
      </c>
      <c r="J26" s="31">
        <f t="shared" si="2"/>
        <v>43000842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43000842</v>
      </c>
      <c r="X26" s="31">
        <f t="shared" si="2"/>
        <v>1011604149</v>
      </c>
      <c r="Y26" s="31">
        <f t="shared" si="2"/>
        <v>-968603307</v>
      </c>
      <c r="Z26" s="32">
        <f>+IF(X26&lt;&gt;0,+(Y26/X26)*100,0)</f>
        <v>-95.74924222656584</v>
      </c>
      <c r="AA26" s="33">
        <f>+AA13+AA25</f>
        <v>4046416598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5709964</v>
      </c>
      <c r="D45" s="42">
        <f t="shared" si="6"/>
        <v>0</v>
      </c>
      <c r="E45" s="43">
        <f t="shared" si="6"/>
        <v>4046416598</v>
      </c>
      <c r="F45" s="44">
        <f t="shared" si="6"/>
        <v>4046416598</v>
      </c>
      <c r="G45" s="44">
        <f t="shared" si="6"/>
        <v>18226771</v>
      </c>
      <c r="H45" s="44">
        <f t="shared" si="6"/>
        <v>15593937</v>
      </c>
      <c r="I45" s="44">
        <f t="shared" si="6"/>
        <v>9180134</v>
      </c>
      <c r="J45" s="44">
        <f t="shared" si="6"/>
        <v>43000842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43000842</v>
      </c>
      <c r="X45" s="44">
        <f t="shared" si="6"/>
        <v>1011604149</v>
      </c>
      <c r="Y45" s="44">
        <f t="shared" si="6"/>
        <v>-968603307</v>
      </c>
      <c r="Z45" s="45">
        <f>+IF(X45&lt;&gt;0,+(Y45/X45)*100,0)</f>
        <v>-95.74924222656584</v>
      </c>
      <c r="AA45" s="46">
        <f>+AA26-AA44</f>
        <v>4046416598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850958163</v>
      </c>
      <c r="D47" s="18"/>
      <c r="E47" s="19">
        <v>4065432395</v>
      </c>
      <c r="F47" s="20">
        <v>4065432395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1016358099</v>
      </c>
      <c r="Y47" s="20">
        <v>-1016358099</v>
      </c>
      <c r="Z47" s="47">
        <v>-100</v>
      </c>
      <c r="AA47" s="22">
        <v>4065432395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850958163</v>
      </c>
      <c r="D50" s="50">
        <f t="shared" ref="D50:Y50" si="7">SUM(D47:D49)</f>
        <v>0</v>
      </c>
      <c r="E50" s="51">
        <f t="shared" si="7"/>
        <v>4065432395</v>
      </c>
      <c r="F50" s="52">
        <f t="shared" si="7"/>
        <v>4065432395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1016358099</v>
      </c>
      <c r="Y50" s="52">
        <f t="shared" si="7"/>
        <v>-1016358099</v>
      </c>
      <c r="Z50" s="53">
        <f>+IF(X50&lt;&gt;0,+(Y50/X50)*100,0)</f>
        <v>-100</v>
      </c>
      <c r="AA50" s="54">
        <f>SUM(AA47:AA49)</f>
        <v>4065432395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287520402</v>
      </c>
      <c r="D7" s="18"/>
      <c r="E7" s="19">
        <v>3627839</v>
      </c>
      <c r="F7" s="20">
        <v>3627839</v>
      </c>
      <c r="G7" s="20">
        <v>466021602</v>
      </c>
      <c r="H7" s="20">
        <v>335221</v>
      </c>
      <c r="I7" s="20">
        <v>10311304</v>
      </c>
      <c r="J7" s="20">
        <v>476668127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476668127</v>
      </c>
      <c r="X7" s="20">
        <v>906966</v>
      </c>
      <c r="Y7" s="20">
        <v>475761161</v>
      </c>
      <c r="Z7" s="21">
        <v>52456.339157145907</v>
      </c>
      <c r="AA7" s="22">
        <v>3627839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287520402</v>
      </c>
      <c r="D13" s="29">
        <f>SUM(D6:D12)</f>
        <v>0</v>
      </c>
      <c r="E13" s="30">
        <f t="shared" si="0"/>
        <v>3627839</v>
      </c>
      <c r="F13" s="31">
        <f t="shared" si="0"/>
        <v>3627839</v>
      </c>
      <c r="G13" s="31">
        <f t="shared" si="0"/>
        <v>466021602</v>
      </c>
      <c r="H13" s="31">
        <f t="shared" si="0"/>
        <v>335221</v>
      </c>
      <c r="I13" s="31">
        <f t="shared" si="0"/>
        <v>10311304</v>
      </c>
      <c r="J13" s="31">
        <f t="shared" si="0"/>
        <v>476668127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476668127</v>
      </c>
      <c r="X13" s="31">
        <f t="shared" si="0"/>
        <v>906966</v>
      </c>
      <c r="Y13" s="31">
        <f t="shared" si="0"/>
        <v>475761161</v>
      </c>
      <c r="Z13" s="32">
        <f>+IF(X13&lt;&gt;0,+(Y13/X13)*100,0)</f>
        <v>52456.339157145907</v>
      </c>
      <c r="AA13" s="33">
        <f>SUM(AA6:AA12)</f>
        <v>3627839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69163182</v>
      </c>
      <c r="D17" s="18"/>
      <c r="E17" s="19">
        <v>442057882</v>
      </c>
      <c r="F17" s="20">
        <v>442057882</v>
      </c>
      <c r="G17" s="24">
        <v>-39338510</v>
      </c>
      <c r="H17" s="24">
        <v>110888259</v>
      </c>
      <c r="I17" s="24">
        <v>-14212409</v>
      </c>
      <c r="J17" s="20">
        <v>57337340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57337340</v>
      </c>
      <c r="X17" s="20">
        <v>110514486</v>
      </c>
      <c r="Y17" s="24">
        <v>-53177146</v>
      </c>
      <c r="Z17" s="25">
        <v>-48.117806022280192</v>
      </c>
      <c r="AA17" s="26">
        <v>442057882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69163182</v>
      </c>
      <c r="D25" s="29">
        <f t="shared" ref="D25:Y25" si="1">SUM(D15:D24)</f>
        <v>0</v>
      </c>
      <c r="E25" s="35">
        <f t="shared" si="1"/>
        <v>442057882</v>
      </c>
      <c r="F25" s="36">
        <f t="shared" si="1"/>
        <v>442057882</v>
      </c>
      <c r="G25" s="36">
        <f t="shared" si="1"/>
        <v>-39338510</v>
      </c>
      <c r="H25" s="36">
        <f t="shared" si="1"/>
        <v>110888259</v>
      </c>
      <c r="I25" s="36">
        <f t="shared" si="1"/>
        <v>-14212409</v>
      </c>
      <c r="J25" s="36">
        <f t="shared" si="1"/>
        <v>57337340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57337340</v>
      </c>
      <c r="X25" s="36">
        <f t="shared" si="1"/>
        <v>110514486</v>
      </c>
      <c r="Y25" s="36">
        <f t="shared" si="1"/>
        <v>-53177146</v>
      </c>
      <c r="Z25" s="37">
        <f>+IF(X25&lt;&gt;0,+(Y25/X25)*100,0)</f>
        <v>-48.117806022280192</v>
      </c>
      <c r="AA25" s="38">
        <f>SUM(AA15:AA24)</f>
        <v>442057882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356683584</v>
      </c>
      <c r="D26" s="29">
        <f>+D13+D25</f>
        <v>0</v>
      </c>
      <c r="E26" s="30">
        <f t="shared" si="2"/>
        <v>445685721</v>
      </c>
      <c r="F26" s="31">
        <f t="shared" si="2"/>
        <v>445685721</v>
      </c>
      <c r="G26" s="31">
        <f t="shared" si="2"/>
        <v>426683092</v>
      </c>
      <c r="H26" s="31">
        <f t="shared" si="2"/>
        <v>111223480</v>
      </c>
      <c r="I26" s="31">
        <f t="shared" si="2"/>
        <v>-3901105</v>
      </c>
      <c r="J26" s="31">
        <f t="shared" si="2"/>
        <v>534005467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534005467</v>
      </c>
      <c r="X26" s="31">
        <f t="shared" si="2"/>
        <v>111421452</v>
      </c>
      <c r="Y26" s="31">
        <f t="shared" si="2"/>
        <v>422584015</v>
      </c>
      <c r="Z26" s="32">
        <f>+IF(X26&lt;&gt;0,+(Y26/X26)*100,0)</f>
        <v>379.26629694253131</v>
      </c>
      <c r="AA26" s="33">
        <f>+AA13+AA25</f>
        <v>445685721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-56246024</v>
      </c>
      <c r="D33" s="18"/>
      <c r="E33" s="19">
        <v>73700221</v>
      </c>
      <c r="F33" s="20">
        <v>73700221</v>
      </c>
      <c r="G33" s="20">
        <v>-16290030</v>
      </c>
      <c r="H33" s="20">
        <v>44006</v>
      </c>
      <c r="I33" s="20">
        <v>-2744551</v>
      </c>
      <c r="J33" s="20">
        <v>-18990575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-18990575</v>
      </c>
      <c r="X33" s="20">
        <v>18425052</v>
      </c>
      <c r="Y33" s="20">
        <v>-37415627</v>
      </c>
      <c r="Z33" s="21">
        <v>-203.06931562526933</v>
      </c>
      <c r="AA33" s="22">
        <v>73700221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183966785</v>
      </c>
      <c r="D35" s="18"/>
      <c r="E35" s="19"/>
      <c r="F35" s="20"/>
      <c r="G35" s="20">
        <v>184720274</v>
      </c>
      <c r="H35" s="20">
        <v>719358</v>
      </c>
      <c r="I35" s="20">
        <v>800820</v>
      </c>
      <c r="J35" s="20">
        <v>186240452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186240452</v>
      </c>
      <c r="X35" s="20"/>
      <c r="Y35" s="20">
        <v>186240452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127720761</v>
      </c>
      <c r="D37" s="29">
        <f t="shared" ref="D37:Y37" si="3">SUM(D29:D36)</f>
        <v>0</v>
      </c>
      <c r="E37" s="30">
        <f t="shared" si="3"/>
        <v>73700221</v>
      </c>
      <c r="F37" s="31">
        <f t="shared" si="3"/>
        <v>73700221</v>
      </c>
      <c r="G37" s="31">
        <f t="shared" si="3"/>
        <v>168430244</v>
      </c>
      <c r="H37" s="31">
        <f t="shared" si="3"/>
        <v>763364</v>
      </c>
      <c r="I37" s="31">
        <f t="shared" si="3"/>
        <v>-1943731</v>
      </c>
      <c r="J37" s="31">
        <f t="shared" si="3"/>
        <v>167249877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167249877</v>
      </c>
      <c r="X37" s="31">
        <f t="shared" si="3"/>
        <v>18425052</v>
      </c>
      <c r="Y37" s="31">
        <f t="shared" si="3"/>
        <v>148824825</v>
      </c>
      <c r="Z37" s="32">
        <f>+IF(X37&lt;&gt;0,+(Y37/X37)*100,0)</f>
        <v>807.73082757107011</v>
      </c>
      <c r="AA37" s="33">
        <f>SUM(AA29:AA36)</f>
        <v>73700221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127720761</v>
      </c>
      <c r="D44" s="29">
        <f>+D37+D43</f>
        <v>0</v>
      </c>
      <c r="E44" s="30">
        <f t="shared" si="5"/>
        <v>73700221</v>
      </c>
      <c r="F44" s="31">
        <f t="shared" si="5"/>
        <v>73700221</v>
      </c>
      <c r="G44" s="31">
        <f t="shared" si="5"/>
        <v>168430244</v>
      </c>
      <c r="H44" s="31">
        <f t="shared" si="5"/>
        <v>763364</v>
      </c>
      <c r="I44" s="31">
        <f t="shared" si="5"/>
        <v>-1943731</v>
      </c>
      <c r="J44" s="31">
        <f t="shared" si="5"/>
        <v>167249877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167249877</v>
      </c>
      <c r="X44" s="31">
        <f t="shared" si="5"/>
        <v>18425052</v>
      </c>
      <c r="Y44" s="31">
        <f t="shared" si="5"/>
        <v>148824825</v>
      </c>
      <c r="Z44" s="32">
        <f>+IF(X44&lt;&gt;0,+(Y44/X44)*100,0)</f>
        <v>807.73082757107011</v>
      </c>
      <c r="AA44" s="33">
        <f>+AA37+AA43</f>
        <v>73700221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228962823</v>
      </c>
      <c r="D45" s="42">
        <f t="shared" si="6"/>
        <v>0</v>
      </c>
      <c r="E45" s="43">
        <f t="shared" si="6"/>
        <v>371985500</v>
      </c>
      <c r="F45" s="44">
        <f t="shared" si="6"/>
        <v>371985500</v>
      </c>
      <c r="G45" s="44">
        <f t="shared" si="6"/>
        <v>258252848</v>
      </c>
      <c r="H45" s="44">
        <f t="shared" si="6"/>
        <v>110460116</v>
      </c>
      <c r="I45" s="44">
        <f t="shared" si="6"/>
        <v>-1957374</v>
      </c>
      <c r="J45" s="44">
        <f t="shared" si="6"/>
        <v>366755590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366755590</v>
      </c>
      <c r="X45" s="44">
        <f t="shared" si="6"/>
        <v>92996400</v>
      </c>
      <c r="Y45" s="44">
        <f t="shared" si="6"/>
        <v>273759190</v>
      </c>
      <c r="Z45" s="45">
        <f>+IF(X45&lt;&gt;0,+(Y45/X45)*100,0)</f>
        <v>294.3761156345837</v>
      </c>
      <c r="AA45" s="46">
        <f>+AA26-AA44</f>
        <v>371985500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-495501145</v>
      </c>
      <c r="D47" s="18"/>
      <c r="E47" s="19"/>
      <c r="F47" s="20"/>
      <c r="G47" s="20">
        <v>-478701073</v>
      </c>
      <c r="H47" s="20">
        <v>-157515143</v>
      </c>
      <c r="I47" s="20">
        <v>-10672927</v>
      </c>
      <c r="J47" s="20">
        <v>-646889143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-646889143</v>
      </c>
      <c r="X47" s="20"/>
      <c r="Y47" s="20">
        <v>-646889143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-495501145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-478701073</v>
      </c>
      <c r="H50" s="52">
        <f t="shared" si="7"/>
        <v>-157515143</v>
      </c>
      <c r="I50" s="52">
        <f t="shared" si="7"/>
        <v>-10672927</v>
      </c>
      <c r="J50" s="52">
        <f t="shared" si="7"/>
        <v>-646889143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-646889143</v>
      </c>
      <c r="X50" s="52">
        <f t="shared" si="7"/>
        <v>0</v>
      </c>
      <c r="Y50" s="52">
        <f t="shared" si="7"/>
        <v>-646889143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35066714</v>
      </c>
      <c r="H7" s="20">
        <v>27772893</v>
      </c>
      <c r="I7" s="20">
        <v>6108142</v>
      </c>
      <c r="J7" s="20">
        <v>68947749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68947749</v>
      </c>
      <c r="X7" s="20"/>
      <c r="Y7" s="20">
        <v>68947749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35066714</v>
      </c>
      <c r="H13" s="31">
        <f t="shared" si="0"/>
        <v>27772893</v>
      </c>
      <c r="I13" s="31">
        <f t="shared" si="0"/>
        <v>6108142</v>
      </c>
      <c r="J13" s="31">
        <f t="shared" si="0"/>
        <v>68947749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68947749</v>
      </c>
      <c r="X13" s="31">
        <f t="shared" si="0"/>
        <v>0</v>
      </c>
      <c r="Y13" s="31">
        <f t="shared" si="0"/>
        <v>68947749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41269454</v>
      </c>
      <c r="F17" s="20">
        <v>41269454</v>
      </c>
      <c r="G17" s="24">
        <v>307833666</v>
      </c>
      <c r="H17" s="24">
        <v>35250717</v>
      </c>
      <c r="I17" s="24">
        <v>8738866</v>
      </c>
      <c r="J17" s="20">
        <v>351823249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351823249</v>
      </c>
      <c r="X17" s="20">
        <v>10317369</v>
      </c>
      <c r="Y17" s="24">
        <v>341505880</v>
      </c>
      <c r="Z17" s="25">
        <v>3310.0093638213389</v>
      </c>
      <c r="AA17" s="26">
        <v>41269454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41269454</v>
      </c>
      <c r="F25" s="36">
        <f t="shared" si="1"/>
        <v>41269454</v>
      </c>
      <c r="G25" s="36">
        <f t="shared" si="1"/>
        <v>307833666</v>
      </c>
      <c r="H25" s="36">
        <f t="shared" si="1"/>
        <v>35250717</v>
      </c>
      <c r="I25" s="36">
        <f t="shared" si="1"/>
        <v>8738866</v>
      </c>
      <c r="J25" s="36">
        <f t="shared" si="1"/>
        <v>351823249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351823249</v>
      </c>
      <c r="X25" s="36">
        <f t="shared" si="1"/>
        <v>10317369</v>
      </c>
      <c r="Y25" s="36">
        <f t="shared" si="1"/>
        <v>341505880</v>
      </c>
      <c r="Z25" s="37">
        <f>+IF(X25&lt;&gt;0,+(Y25/X25)*100,0)</f>
        <v>3310.0093638213389</v>
      </c>
      <c r="AA25" s="38">
        <f>SUM(AA15:AA24)</f>
        <v>41269454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41269454</v>
      </c>
      <c r="F26" s="31">
        <f t="shared" si="2"/>
        <v>41269454</v>
      </c>
      <c r="G26" s="31">
        <f t="shared" si="2"/>
        <v>342900380</v>
      </c>
      <c r="H26" s="31">
        <f t="shared" si="2"/>
        <v>63023610</v>
      </c>
      <c r="I26" s="31">
        <f t="shared" si="2"/>
        <v>14847008</v>
      </c>
      <c r="J26" s="31">
        <f t="shared" si="2"/>
        <v>420770998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420770998</v>
      </c>
      <c r="X26" s="31">
        <f t="shared" si="2"/>
        <v>10317369</v>
      </c>
      <c r="Y26" s="31">
        <f t="shared" si="2"/>
        <v>410453629</v>
      </c>
      <c r="Z26" s="32">
        <f>+IF(X26&lt;&gt;0,+(Y26/X26)*100,0)</f>
        <v>3978.2780765134985</v>
      </c>
      <c r="AA26" s="33">
        <f>+AA13+AA25</f>
        <v>41269454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1189000</v>
      </c>
      <c r="H33" s="20">
        <v>-118900</v>
      </c>
      <c r="I33" s="20"/>
      <c r="J33" s="20">
        <v>1070100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1070100</v>
      </c>
      <c r="X33" s="20"/>
      <c r="Y33" s="20">
        <v>1070100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23819547</v>
      </c>
      <c r="H35" s="20">
        <v>434042</v>
      </c>
      <c r="I35" s="20">
        <v>427159</v>
      </c>
      <c r="J35" s="20">
        <v>24680748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24680748</v>
      </c>
      <c r="X35" s="20"/>
      <c r="Y35" s="20">
        <v>24680748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25008547</v>
      </c>
      <c r="H37" s="31">
        <f t="shared" si="3"/>
        <v>315142</v>
      </c>
      <c r="I37" s="31">
        <f t="shared" si="3"/>
        <v>427159</v>
      </c>
      <c r="J37" s="31">
        <f t="shared" si="3"/>
        <v>25750848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25750848</v>
      </c>
      <c r="X37" s="31">
        <f t="shared" si="3"/>
        <v>0</v>
      </c>
      <c r="Y37" s="31">
        <f t="shared" si="3"/>
        <v>25750848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25008547</v>
      </c>
      <c r="H44" s="31">
        <f t="shared" si="5"/>
        <v>315142</v>
      </c>
      <c r="I44" s="31">
        <f t="shared" si="5"/>
        <v>427159</v>
      </c>
      <c r="J44" s="31">
        <f t="shared" si="5"/>
        <v>25750848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25750848</v>
      </c>
      <c r="X44" s="31">
        <f t="shared" si="5"/>
        <v>0</v>
      </c>
      <c r="Y44" s="31">
        <f t="shared" si="5"/>
        <v>25750848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41269454</v>
      </c>
      <c r="F45" s="44">
        <f t="shared" si="6"/>
        <v>41269454</v>
      </c>
      <c r="G45" s="44">
        <f t="shared" si="6"/>
        <v>317891833</v>
      </c>
      <c r="H45" s="44">
        <f t="shared" si="6"/>
        <v>62708468</v>
      </c>
      <c r="I45" s="44">
        <f t="shared" si="6"/>
        <v>14419849</v>
      </c>
      <c r="J45" s="44">
        <f t="shared" si="6"/>
        <v>395020150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395020150</v>
      </c>
      <c r="X45" s="44">
        <f t="shared" si="6"/>
        <v>10317369</v>
      </c>
      <c r="Y45" s="44">
        <f t="shared" si="6"/>
        <v>384702781</v>
      </c>
      <c r="Z45" s="45">
        <f>+IF(X45&lt;&gt;0,+(Y45/X45)*100,0)</f>
        <v>3728.6907253196041</v>
      </c>
      <c r="AA45" s="46">
        <f>+AA26-AA44</f>
        <v>41269454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85353897</v>
      </c>
      <c r="F47" s="20">
        <v>85353897</v>
      </c>
      <c r="G47" s="20">
        <v>244136049</v>
      </c>
      <c r="H47" s="20">
        <v>53738306</v>
      </c>
      <c r="I47" s="20">
        <v>5410411</v>
      </c>
      <c r="J47" s="20">
        <v>303284766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303284766</v>
      </c>
      <c r="X47" s="20">
        <v>21338472</v>
      </c>
      <c r="Y47" s="20">
        <v>281946294</v>
      </c>
      <c r="Z47" s="47">
        <v>1321.3049837870303</v>
      </c>
      <c r="AA47" s="22">
        <v>85353897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85353897</v>
      </c>
      <c r="F50" s="52">
        <f t="shared" si="7"/>
        <v>85353897</v>
      </c>
      <c r="G50" s="52">
        <f t="shared" si="7"/>
        <v>244136049</v>
      </c>
      <c r="H50" s="52">
        <f t="shared" si="7"/>
        <v>53738306</v>
      </c>
      <c r="I50" s="52">
        <f t="shared" si="7"/>
        <v>5410411</v>
      </c>
      <c r="J50" s="52">
        <f t="shared" si="7"/>
        <v>303284766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303284766</v>
      </c>
      <c r="X50" s="52">
        <f t="shared" si="7"/>
        <v>21338472</v>
      </c>
      <c r="Y50" s="52">
        <f t="shared" si="7"/>
        <v>281946294</v>
      </c>
      <c r="Z50" s="53">
        <f>+IF(X50&lt;&gt;0,+(Y50/X50)*100,0)</f>
        <v>1321.3049837870303</v>
      </c>
      <c r="AA50" s="54">
        <f>SUM(AA47:AA49)</f>
        <v>85353897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-29871984</v>
      </c>
      <c r="D6" s="18"/>
      <c r="E6" s="19">
        <v>-45560320</v>
      </c>
      <c r="F6" s="20">
        <v>-45560320</v>
      </c>
      <c r="G6" s="20">
        <v>840860</v>
      </c>
      <c r="H6" s="20">
        <v>4524095</v>
      </c>
      <c r="I6" s="20">
        <v>2526995</v>
      </c>
      <c r="J6" s="20">
        <v>7891950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7891950</v>
      </c>
      <c r="X6" s="20">
        <v>-2003100</v>
      </c>
      <c r="Y6" s="20">
        <v>9895050</v>
      </c>
      <c r="Z6" s="21">
        <v>-493.98682042833605</v>
      </c>
      <c r="AA6" s="22">
        <v>-45560320</v>
      </c>
    </row>
    <row r="7" spans="1:27" x14ac:dyDescent="0.25">
      <c r="A7" s="23" t="s">
        <v>35</v>
      </c>
      <c r="B7" s="17" t="s">
        <v>32</v>
      </c>
      <c r="C7" s="18">
        <v>-346051935</v>
      </c>
      <c r="D7" s="18"/>
      <c r="E7" s="19">
        <v>-310460952</v>
      </c>
      <c r="F7" s="20">
        <v>-310460952</v>
      </c>
      <c r="G7" s="20">
        <v>-477916493</v>
      </c>
      <c r="H7" s="20">
        <v>4457588</v>
      </c>
      <c r="I7" s="20">
        <v>5006840</v>
      </c>
      <c r="J7" s="20">
        <v>-468452065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-468452065</v>
      </c>
      <c r="X7" s="20">
        <v>-310942053</v>
      </c>
      <c r="Y7" s="20">
        <v>-157510012</v>
      </c>
      <c r="Z7" s="21">
        <v>50.655744528708055</v>
      </c>
      <c r="AA7" s="22">
        <v>-310460952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-375923919</v>
      </c>
      <c r="D13" s="29">
        <f>SUM(D6:D12)</f>
        <v>0</v>
      </c>
      <c r="E13" s="30">
        <f t="shared" si="0"/>
        <v>-356021272</v>
      </c>
      <c r="F13" s="31">
        <f t="shared" si="0"/>
        <v>-356021272</v>
      </c>
      <c r="G13" s="31">
        <f t="shared" si="0"/>
        <v>-477075633</v>
      </c>
      <c r="H13" s="31">
        <f t="shared" si="0"/>
        <v>8981683</v>
      </c>
      <c r="I13" s="31">
        <f t="shared" si="0"/>
        <v>7533835</v>
      </c>
      <c r="J13" s="31">
        <f t="shared" si="0"/>
        <v>-460560115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-460560115</v>
      </c>
      <c r="X13" s="31">
        <f t="shared" si="0"/>
        <v>-312945153</v>
      </c>
      <c r="Y13" s="31">
        <f t="shared" si="0"/>
        <v>-147614962</v>
      </c>
      <c r="Z13" s="32">
        <f>+IF(X13&lt;&gt;0,+(Y13/X13)*100,0)</f>
        <v>47.169595242141362</v>
      </c>
      <c r="AA13" s="33">
        <f>SUM(AA6:AA12)</f>
        <v>-356021272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419802099</v>
      </c>
      <c r="D17" s="18"/>
      <c r="E17" s="19">
        <v>549840649</v>
      </c>
      <c r="F17" s="20">
        <v>549840649</v>
      </c>
      <c r="G17" s="24">
        <v>402712937</v>
      </c>
      <c r="H17" s="24">
        <v>4787638</v>
      </c>
      <c r="I17" s="24">
        <v>513113</v>
      </c>
      <c r="J17" s="20">
        <v>408013688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408013688</v>
      </c>
      <c r="X17" s="20">
        <v>467453898</v>
      </c>
      <c r="Y17" s="24">
        <v>-59440210</v>
      </c>
      <c r="Z17" s="25">
        <v>-12.715737370961019</v>
      </c>
      <c r="AA17" s="26">
        <v>549840649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419802099</v>
      </c>
      <c r="D25" s="29">
        <f t="shared" ref="D25:Y25" si="1">SUM(D15:D24)</f>
        <v>0</v>
      </c>
      <c r="E25" s="35">
        <f t="shared" si="1"/>
        <v>549840649</v>
      </c>
      <c r="F25" s="36">
        <f t="shared" si="1"/>
        <v>549840649</v>
      </c>
      <c r="G25" s="36">
        <f t="shared" si="1"/>
        <v>402712937</v>
      </c>
      <c r="H25" s="36">
        <f t="shared" si="1"/>
        <v>4787638</v>
      </c>
      <c r="I25" s="36">
        <f t="shared" si="1"/>
        <v>513113</v>
      </c>
      <c r="J25" s="36">
        <f t="shared" si="1"/>
        <v>408013688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408013688</v>
      </c>
      <c r="X25" s="36">
        <f t="shared" si="1"/>
        <v>467453898</v>
      </c>
      <c r="Y25" s="36">
        <f t="shared" si="1"/>
        <v>-59440210</v>
      </c>
      <c r="Z25" s="37">
        <f>+IF(X25&lt;&gt;0,+(Y25/X25)*100,0)</f>
        <v>-12.715737370961019</v>
      </c>
      <c r="AA25" s="38">
        <f>SUM(AA15:AA24)</f>
        <v>549840649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43878180</v>
      </c>
      <c r="D26" s="29">
        <f>+D13+D25</f>
        <v>0</v>
      </c>
      <c r="E26" s="30">
        <f t="shared" si="2"/>
        <v>193819377</v>
      </c>
      <c r="F26" s="31">
        <f t="shared" si="2"/>
        <v>193819377</v>
      </c>
      <c r="G26" s="31">
        <f t="shared" si="2"/>
        <v>-74362696</v>
      </c>
      <c r="H26" s="31">
        <f t="shared" si="2"/>
        <v>13769321</v>
      </c>
      <c r="I26" s="31">
        <f t="shared" si="2"/>
        <v>8046948</v>
      </c>
      <c r="J26" s="31">
        <f t="shared" si="2"/>
        <v>-52546427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-52546427</v>
      </c>
      <c r="X26" s="31">
        <f t="shared" si="2"/>
        <v>154508745</v>
      </c>
      <c r="Y26" s="31">
        <f t="shared" si="2"/>
        <v>-207055172</v>
      </c>
      <c r="Z26" s="32">
        <f>+IF(X26&lt;&gt;0,+(Y26/X26)*100,0)</f>
        <v>-134.00870740358417</v>
      </c>
      <c r="AA26" s="33">
        <f>+AA13+AA25</f>
        <v>193819377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1748606</v>
      </c>
      <c r="I32" s="20">
        <v>-1839746</v>
      </c>
      <c r="J32" s="20">
        <v>-91140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-91140</v>
      </c>
      <c r="X32" s="20"/>
      <c r="Y32" s="20">
        <v>-91140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1748606</v>
      </c>
      <c r="I37" s="31">
        <f t="shared" si="3"/>
        <v>-1839746</v>
      </c>
      <c r="J37" s="31">
        <f t="shared" si="3"/>
        <v>-91140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-91140</v>
      </c>
      <c r="X37" s="31">
        <f t="shared" si="3"/>
        <v>0</v>
      </c>
      <c r="Y37" s="31">
        <f t="shared" si="3"/>
        <v>-91140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1748606</v>
      </c>
      <c r="I44" s="31">
        <f t="shared" si="5"/>
        <v>-1839746</v>
      </c>
      <c r="J44" s="31">
        <f t="shared" si="5"/>
        <v>-91140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-91140</v>
      </c>
      <c r="X44" s="31">
        <f t="shared" si="5"/>
        <v>0</v>
      </c>
      <c r="Y44" s="31">
        <f t="shared" si="5"/>
        <v>-91140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43878180</v>
      </c>
      <c r="D45" s="42">
        <f t="shared" si="6"/>
        <v>0</v>
      </c>
      <c r="E45" s="43">
        <f t="shared" si="6"/>
        <v>193819377</v>
      </c>
      <c r="F45" s="44">
        <f t="shared" si="6"/>
        <v>193819377</v>
      </c>
      <c r="G45" s="44">
        <f t="shared" si="6"/>
        <v>-74362696</v>
      </c>
      <c r="H45" s="44">
        <f t="shared" si="6"/>
        <v>12020715</v>
      </c>
      <c r="I45" s="44">
        <f t="shared" si="6"/>
        <v>9886694</v>
      </c>
      <c r="J45" s="44">
        <f t="shared" si="6"/>
        <v>-52455287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-52455287</v>
      </c>
      <c r="X45" s="44">
        <f t="shared" si="6"/>
        <v>154508745</v>
      </c>
      <c r="Y45" s="44">
        <f t="shared" si="6"/>
        <v>-206964032</v>
      </c>
      <c r="Z45" s="45">
        <f>+IF(X45&lt;&gt;0,+(Y45/X45)*100,0)</f>
        <v>-133.9497204510981</v>
      </c>
      <c r="AA45" s="46">
        <f>+AA26-AA44</f>
        <v>193819377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64930152</v>
      </c>
      <c r="F47" s="20">
        <v>64930152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25619520</v>
      </c>
      <c r="Y47" s="20">
        <v>-25619520</v>
      </c>
      <c r="Z47" s="47">
        <v>-100</v>
      </c>
      <c r="AA47" s="22">
        <v>64930152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64930152</v>
      </c>
      <c r="F50" s="52">
        <f t="shared" si="7"/>
        <v>64930152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25619520</v>
      </c>
      <c r="Y50" s="52">
        <f t="shared" si="7"/>
        <v>-25619520</v>
      </c>
      <c r="Z50" s="53">
        <f>+IF(X50&lt;&gt;0,+(Y50/X50)*100,0)</f>
        <v>-100</v>
      </c>
      <c r="AA50" s="54">
        <f>SUM(AA47:AA49)</f>
        <v>64930152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18230747</v>
      </c>
      <c r="D6" s="18"/>
      <c r="E6" s="19">
        <v>-15318452</v>
      </c>
      <c r="F6" s="20">
        <v>-15318452</v>
      </c>
      <c r="G6" s="20">
        <v>57448698</v>
      </c>
      <c r="H6" s="20">
        <v>-2069190</v>
      </c>
      <c r="I6" s="20">
        <v>4154292</v>
      </c>
      <c r="J6" s="20">
        <v>59533800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59533800</v>
      </c>
      <c r="X6" s="20">
        <v>-8653012</v>
      </c>
      <c r="Y6" s="20">
        <v>68186812</v>
      </c>
      <c r="Z6" s="21">
        <v>-788.01245161800307</v>
      </c>
      <c r="AA6" s="22">
        <v>-15318452</v>
      </c>
    </row>
    <row r="7" spans="1:27" x14ac:dyDescent="0.25">
      <c r="A7" s="23" t="s">
        <v>35</v>
      </c>
      <c r="B7" s="17" t="s">
        <v>32</v>
      </c>
      <c r="C7" s="18">
        <v>423010842</v>
      </c>
      <c r="D7" s="18"/>
      <c r="E7" s="19">
        <v>-140163328</v>
      </c>
      <c r="F7" s="20">
        <v>-140163328</v>
      </c>
      <c r="G7" s="20">
        <v>248871881</v>
      </c>
      <c r="H7" s="20">
        <v>13384553</v>
      </c>
      <c r="I7" s="20">
        <v>54520867</v>
      </c>
      <c r="J7" s="20">
        <v>316777301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316777301</v>
      </c>
      <c r="X7" s="20">
        <v>-254563268</v>
      </c>
      <c r="Y7" s="20">
        <v>571340569</v>
      </c>
      <c r="Z7" s="21">
        <v>-224.43951693769111</v>
      </c>
      <c r="AA7" s="22">
        <v>-140163328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9441347</v>
      </c>
      <c r="F8" s="20">
        <v>9441347</v>
      </c>
      <c r="G8" s="20">
        <v>68946</v>
      </c>
      <c r="H8" s="20">
        <v>61785</v>
      </c>
      <c r="I8" s="20">
        <v>67631</v>
      </c>
      <c r="J8" s="20">
        <v>198362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198362</v>
      </c>
      <c r="X8" s="20">
        <v>2360337</v>
      </c>
      <c r="Y8" s="20">
        <v>-2161975</v>
      </c>
      <c r="Z8" s="21">
        <v>-91.596030566821611</v>
      </c>
      <c r="AA8" s="22">
        <v>9441347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13417744</v>
      </c>
      <c r="D10" s="18"/>
      <c r="E10" s="19">
        <v>-920423</v>
      </c>
      <c r="F10" s="20">
        <v>-920423</v>
      </c>
      <c r="G10" s="20">
        <v>13203333</v>
      </c>
      <c r="H10" s="20">
        <v>149335</v>
      </c>
      <c r="I10" s="20">
        <v>-45576</v>
      </c>
      <c r="J10" s="20">
        <v>13307092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13307092</v>
      </c>
      <c r="X10" s="20">
        <v>-212604</v>
      </c>
      <c r="Y10" s="20">
        <v>13519696</v>
      </c>
      <c r="Z10" s="21">
        <v>-6359.0976651427063</v>
      </c>
      <c r="AA10" s="22">
        <v>-920423</v>
      </c>
    </row>
    <row r="11" spans="1:27" x14ac:dyDescent="0.25">
      <c r="A11" s="23" t="s">
        <v>39</v>
      </c>
      <c r="B11" s="17" t="s">
        <v>32</v>
      </c>
      <c r="C11" s="18">
        <v>16637218</v>
      </c>
      <c r="D11" s="18"/>
      <c r="E11" s="19">
        <v>78044029</v>
      </c>
      <c r="F11" s="20">
        <v>78044029</v>
      </c>
      <c r="G11" s="24">
        <v>16242075</v>
      </c>
      <c r="H11" s="24">
        <v>-3619992</v>
      </c>
      <c r="I11" s="24">
        <v>27170</v>
      </c>
      <c r="J11" s="20">
        <v>12649253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12649253</v>
      </c>
      <c r="X11" s="20">
        <v>19241155</v>
      </c>
      <c r="Y11" s="24">
        <v>-6591902</v>
      </c>
      <c r="Z11" s="25">
        <v>-34.259388274768327</v>
      </c>
      <c r="AA11" s="26">
        <v>78044029</v>
      </c>
    </row>
    <row r="12" spans="1:27" x14ac:dyDescent="0.25">
      <c r="A12" s="23" t="s">
        <v>40</v>
      </c>
      <c r="B12" s="17" t="s">
        <v>32</v>
      </c>
      <c r="C12" s="18">
        <v>-14580</v>
      </c>
      <c r="D12" s="18"/>
      <c r="E12" s="19">
        <v>3312</v>
      </c>
      <c r="F12" s="20">
        <v>3312</v>
      </c>
      <c r="G12" s="20">
        <v>-11268</v>
      </c>
      <c r="H12" s="20"/>
      <c r="I12" s="20"/>
      <c r="J12" s="20">
        <v>-11268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-11268</v>
      </c>
      <c r="X12" s="20">
        <v>3312</v>
      </c>
      <c r="Y12" s="20">
        <v>-14580</v>
      </c>
      <c r="Z12" s="21">
        <v>-440.21739130434787</v>
      </c>
      <c r="AA12" s="22">
        <v>3312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471281971</v>
      </c>
      <c r="D13" s="29">
        <f>SUM(D6:D12)</f>
        <v>0</v>
      </c>
      <c r="E13" s="30">
        <f t="shared" si="0"/>
        <v>-68913515</v>
      </c>
      <c r="F13" s="31">
        <f t="shared" si="0"/>
        <v>-68913515</v>
      </c>
      <c r="G13" s="31">
        <f t="shared" si="0"/>
        <v>335823665</v>
      </c>
      <c r="H13" s="31">
        <f t="shared" si="0"/>
        <v>7906491</v>
      </c>
      <c r="I13" s="31">
        <f t="shared" si="0"/>
        <v>58724384</v>
      </c>
      <c r="J13" s="31">
        <f t="shared" si="0"/>
        <v>402454540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402454540</v>
      </c>
      <c r="X13" s="31">
        <f t="shared" si="0"/>
        <v>-241824080</v>
      </c>
      <c r="Y13" s="31">
        <f t="shared" si="0"/>
        <v>644278620</v>
      </c>
      <c r="Z13" s="32">
        <f>+IF(X13&lt;&gt;0,+(Y13/X13)*100,0)</f>
        <v>-266.4245099164649</v>
      </c>
      <c r="AA13" s="33">
        <f>SUM(AA6:AA12)</f>
        <v>-68913515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3160481491</v>
      </c>
      <c r="D17" s="18"/>
      <c r="E17" s="19">
        <v>6225455516</v>
      </c>
      <c r="F17" s="20">
        <v>6224857304</v>
      </c>
      <c r="G17" s="24">
        <v>1654106897</v>
      </c>
      <c r="H17" s="24">
        <v>174721827</v>
      </c>
      <c r="I17" s="24">
        <v>-133228927</v>
      </c>
      <c r="J17" s="20">
        <v>1695599797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1695599797</v>
      </c>
      <c r="X17" s="20">
        <v>2074910857</v>
      </c>
      <c r="Y17" s="24">
        <v>-379311060</v>
      </c>
      <c r="Z17" s="25">
        <v>-18.280836437880762</v>
      </c>
      <c r="AA17" s="26">
        <v>6224857304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26067386</v>
      </c>
      <c r="D21" s="18"/>
      <c r="E21" s="19">
        <v>26067386</v>
      </c>
      <c r="F21" s="20">
        <v>26067386</v>
      </c>
      <c r="G21" s="20">
        <v>29321690</v>
      </c>
      <c r="H21" s="20">
        <v>-5198274</v>
      </c>
      <c r="I21" s="20"/>
      <c r="J21" s="20">
        <v>24123416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24123416</v>
      </c>
      <c r="X21" s="20">
        <v>26067386</v>
      </c>
      <c r="Y21" s="20">
        <v>-1943970</v>
      </c>
      <c r="Z21" s="21">
        <v>-7.4574796260737459</v>
      </c>
      <c r="AA21" s="22">
        <v>26067386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3186548877</v>
      </c>
      <c r="D25" s="29">
        <f t="shared" ref="D25:Y25" si="1">SUM(D15:D24)</f>
        <v>0</v>
      </c>
      <c r="E25" s="35">
        <f t="shared" si="1"/>
        <v>6251522902</v>
      </c>
      <c r="F25" s="36">
        <f t="shared" si="1"/>
        <v>6250924690</v>
      </c>
      <c r="G25" s="36">
        <f t="shared" si="1"/>
        <v>1683428587</v>
      </c>
      <c r="H25" s="36">
        <f t="shared" si="1"/>
        <v>169523553</v>
      </c>
      <c r="I25" s="36">
        <f t="shared" si="1"/>
        <v>-133228927</v>
      </c>
      <c r="J25" s="36">
        <f t="shared" si="1"/>
        <v>1719723213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1719723213</v>
      </c>
      <c r="X25" s="36">
        <f t="shared" si="1"/>
        <v>2100978243</v>
      </c>
      <c r="Y25" s="36">
        <f t="shared" si="1"/>
        <v>-381255030</v>
      </c>
      <c r="Z25" s="37">
        <f>+IF(X25&lt;&gt;0,+(Y25/X25)*100,0)</f>
        <v>-18.146548222013166</v>
      </c>
      <c r="AA25" s="38">
        <f>SUM(AA15:AA24)</f>
        <v>6250924690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3657830848</v>
      </c>
      <c r="D26" s="29">
        <f>+D13+D25</f>
        <v>0</v>
      </c>
      <c r="E26" s="30">
        <f t="shared" si="2"/>
        <v>6182609387</v>
      </c>
      <c r="F26" s="31">
        <f t="shared" si="2"/>
        <v>6182011175</v>
      </c>
      <c r="G26" s="31">
        <f t="shared" si="2"/>
        <v>2019252252</v>
      </c>
      <c r="H26" s="31">
        <f t="shared" si="2"/>
        <v>177430044</v>
      </c>
      <c r="I26" s="31">
        <f t="shared" si="2"/>
        <v>-74504543</v>
      </c>
      <c r="J26" s="31">
        <f t="shared" si="2"/>
        <v>2122177753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2122177753</v>
      </c>
      <c r="X26" s="31">
        <f t="shared" si="2"/>
        <v>1859154163</v>
      </c>
      <c r="Y26" s="31">
        <f t="shared" si="2"/>
        <v>263023590</v>
      </c>
      <c r="Z26" s="32">
        <f>+IF(X26&lt;&gt;0,+(Y26/X26)*100,0)</f>
        <v>14.147486810645946</v>
      </c>
      <c r="AA26" s="33">
        <f>+AA13+AA25</f>
        <v>6182011175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-66978</v>
      </c>
      <c r="D31" s="18"/>
      <c r="E31" s="19">
        <v>10882</v>
      </c>
      <c r="F31" s="20">
        <v>10882</v>
      </c>
      <c r="G31" s="20">
        <v>-55950</v>
      </c>
      <c r="H31" s="20">
        <v>-611</v>
      </c>
      <c r="I31" s="20">
        <v>-34</v>
      </c>
      <c r="J31" s="20">
        <v>-56595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-56595</v>
      </c>
      <c r="X31" s="20">
        <v>10882</v>
      </c>
      <c r="Y31" s="20">
        <v>-67477</v>
      </c>
      <c r="Z31" s="21">
        <v>-620.07902959014882</v>
      </c>
      <c r="AA31" s="22">
        <v>10882</v>
      </c>
    </row>
    <row r="32" spans="1:27" x14ac:dyDescent="0.25">
      <c r="A32" s="23" t="s">
        <v>59</v>
      </c>
      <c r="B32" s="17" t="s">
        <v>32</v>
      </c>
      <c r="C32" s="18">
        <v>14778272</v>
      </c>
      <c r="D32" s="18"/>
      <c r="E32" s="19">
        <v>-17860115</v>
      </c>
      <c r="F32" s="20">
        <v>-17860115</v>
      </c>
      <c r="G32" s="20">
        <v>-3647666</v>
      </c>
      <c r="H32" s="20">
        <v>-1554979</v>
      </c>
      <c r="I32" s="20">
        <v>-890093</v>
      </c>
      <c r="J32" s="20">
        <v>-6092738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-6092738</v>
      </c>
      <c r="X32" s="20">
        <v>-4028943</v>
      </c>
      <c r="Y32" s="20">
        <v>-2063795</v>
      </c>
      <c r="Z32" s="21">
        <v>51.22422928296578</v>
      </c>
      <c r="AA32" s="22">
        <v>-17860115</v>
      </c>
    </row>
    <row r="33" spans="1:27" x14ac:dyDescent="0.25">
      <c r="A33" s="23" t="s">
        <v>60</v>
      </c>
      <c r="B33" s="17" t="s">
        <v>32</v>
      </c>
      <c r="C33" s="18">
        <v>-131132272</v>
      </c>
      <c r="D33" s="18"/>
      <c r="E33" s="19">
        <v>73700221</v>
      </c>
      <c r="F33" s="20">
        <v>73700221</v>
      </c>
      <c r="G33" s="20">
        <v>-83917348</v>
      </c>
      <c r="H33" s="20">
        <v>-74894</v>
      </c>
      <c r="I33" s="20">
        <v>85026162</v>
      </c>
      <c r="J33" s="20">
        <v>1033920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1033920</v>
      </c>
      <c r="X33" s="20">
        <v>18425049</v>
      </c>
      <c r="Y33" s="20">
        <v>-17391129</v>
      </c>
      <c r="Z33" s="21">
        <v>-94.388508817534216</v>
      </c>
      <c r="AA33" s="22">
        <v>73700221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251457555</v>
      </c>
      <c r="D35" s="18"/>
      <c r="E35" s="19">
        <v>-1011290</v>
      </c>
      <c r="F35" s="20">
        <v>-1011290</v>
      </c>
      <c r="G35" s="20">
        <v>271321492</v>
      </c>
      <c r="H35" s="20">
        <v>-2604888</v>
      </c>
      <c r="I35" s="20">
        <v>705838</v>
      </c>
      <c r="J35" s="20">
        <v>269422442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269422442</v>
      </c>
      <c r="X35" s="20">
        <v>-9207828</v>
      </c>
      <c r="Y35" s="20">
        <v>278630270</v>
      </c>
      <c r="Z35" s="21">
        <v>-3026.0151471117838</v>
      </c>
      <c r="AA35" s="22">
        <v>-1011290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135036577</v>
      </c>
      <c r="D37" s="29">
        <f t="shared" ref="D37:Y37" si="3">SUM(D29:D36)</f>
        <v>0</v>
      </c>
      <c r="E37" s="30">
        <f t="shared" si="3"/>
        <v>54839698</v>
      </c>
      <c r="F37" s="31">
        <f t="shared" si="3"/>
        <v>54839698</v>
      </c>
      <c r="G37" s="31">
        <f t="shared" si="3"/>
        <v>183700528</v>
      </c>
      <c r="H37" s="31">
        <f t="shared" si="3"/>
        <v>-4235372</v>
      </c>
      <c r="I37" s="31">
        <f t="shared" si="3"/>
        <v>84841873</v>
      </c>
      <c r="J37" s="31">
        <f t="shared" si="3"/>
        <v>264307029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264307029</v>
      </c>
      <c r="X37" s="31">
        <f t="shared" si="3"/>
        <v>5199160</v>
      </c>
      <c r="Y37" s="31">
        <f t="shared" si="3"/>
        <v>259107869</v>
      </c>
      <c r="Z37" s="32">
        <f>+IF(X37&lt;&gt;0,+(Y37/X37)*100,0)</f>
        <v>4983.6486855568983</v>
      </c>
      <c r="AA37" s="33">
        <f>SUM(AA29:AA36)</f>
        <v>54839698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135036577</v>
      </c>
      <c r="D44" s="29">
        <f>+D37+D43</f>
        <v>0</v>
      </c>
      <c r="E44" s="30">
        <f t="shared" si="5"/>
        <v>54839698</v>
      </c>
      <c r="F44" s="31">
        <f t="shared" si="5"/>
        <v>54839698</v>
      </c>
      <c r="G44" s="31">
        <f t="shared" si="5"/>
        <v>183700528</v>
      </c>
      <c r="H44" s="31">
        <f t="shared" si="5"/>
        <v>-4235372</v>
      </c>
      <c r="I44" s="31">
        <f t="shared" si="5"/>
        <v>84841873</v>
      </c>
      <c r="J44" s="31">
        <f t="shared" si="5"/>
        <v>264307029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264307029</v>
      </c>
      <c r="X44" s="31">
        <f t="shared" si="5"/>
        <v>5199160</v>
      </c>
      <c r="Y44" s="31">
        <f t="shared" si="5"/>
        <v>259107869</v>
      </c>
      <c r="Z44" s="32">
        <f>+IF(X44&lt;&gt;0,+(Y44/X44)*100,0)</f>
        <v>4983.6486855568983</v>
      </c>
      <c r="AA44" s="33">
        <f>+AA37+AA43</f>
        <v>54839698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3522794271</v>
      </c>
      <c r="D45" s="42">
        <f t="shared" si="6"/>
        <v>0</v>
      </c>
      <c r="E45" s="43">
        <f t="shared" si="6"/>
        <v>6127769689</v>
      </c>
      <c r="F45" s="44">
        <f t="shared" si="6"/>
        <v>6127171477</v>
      </c>
      <c r="G45" s="44">
        <f t="shared" si="6"/>
        <v>1835551724</v>
      </c>
      <c r="H45" s="44">
        <f t="shared" si="6"/>
        <v>181665416</v>
      </c>
      <c r="I45" s="44">
        <f t="shared" si="6"/>
        <v>-159346416</v>
      </c>
      <c r="J45" s="44">
        <f t="shared" si="6"/>
        <v>1857870724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1857870724</v>
      </c>
      <c r="X45" s="44">
        <f t="shared" si="6"/>
        <v>1853955003</v>
      </c>
      <c r="Y45" s="44">
        <f t="shared" si="6"/>
        <v>3915721</v>
      </c>
      <c r="Z45" s="45">
        <f>+IF(X45&lt;&gt;0,+(Y45/X45)*100,0)</f>
        <v>0.21120906352439664</v>
      </c>
      <c r="AA45" s="46">
        <f>+AA26-AA44</f>
        <v>6127171477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6444489504</v>
      </c>
      <c r="D47" s="18"/>
      <c r="E47" s="19">
        <v>4656838687</v>
      </c>
      <c r="F47" s="20">
        <v>4656838687</v>
      </c>
      <c r="G47" s="20">
        <v>-117069425</v>
      </c>
      <c r="H47" s="20">
        <v>-86835117</v>
      </c>
      <c r="I47" s="20">
        <v>65635081</v>
      </c>
      <c r="J47" s="20">
        <v>-138269461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-138269461</v>
      </c>
      <c r="X47" s="20">
        <v>1168786732</v>
      </c>
      <c r="Y47" s="20">
        <v>-1307056193</v>
      </c>
      <c r="Z47" s="47">
        <v>-111.83017031374037</v>
      </c>
      <c r="AA47" s="22">
        <v>4656838687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6444489504</v>
      </c>
      <c r="D50" s="50">
        <f t="shared" ref="D50:Y50" si="7">SUM(D47:D49)</f>
        <v>0</v>
      </c>
      <c r="E50" s="51">
        <f t="shared" si="7"/>
        <v>4656838687</v>
      </c>
      <c r="F50" s="52">
        <f t="shared" si="7"/>
        <v>4656838687</v>
      </c>
      <c r="G50" s="52">
        <f t="shared" si="7"/>
        <v>-117069425</v>
      </c>
      <c r="H50" s="52">
        <f t="shared" si="7"/>
        <v>-86835117</v>
      </c>
      <c r="I50" s="52">
        <f t="shared" si="7"/>
        <v>65635081</v>
      </c>
      <c r="J50" s="52">
        <f t="shared" si="7"/>
        <v>-138269461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-138269461</v>
      </c>
      <c r="X50" s="52">
        <f t="shared" si="7"/>
        <v>1168786732</v>
      </c>
      <c r="Y50" s="52">
        <f t="shared" si="7"/>
        <v>-1307056193</v>
      </c>
      <c r="Z50" s="53">
        <f>+IF(X50&lt;&gt;0,+(Y50/X50)*100,0)</f>
        <v>-111.83017031374037</v>
      </c>
      <c r="AA50" s="54">
        <f>SUM(AA47:AA49)</f>
        <v>4656838687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2D8235-00B8-4C9B-BAC4-F710FF93B214}"/>
</file>

<file path=customXml/itemProps2.xml><?xml version="1.0" encoding="utf-8"?>
<ds:datastoreItem xmlns:ds="http://schemas.openxmlformats.org/officeDocument/2006/customXml" ds:itemID="{5F06A416-04A8-4F0D-9061-4554495CACDC}"/>
</file>

<file path=customXml/itemProps3.xml><?xml version="1.0" encoding="utf-8"?>
<ds:datastoreItem xmlns:ds="http://schemas.openxmlformats.org/officeDocument/2006/customXml" ds:itemID="{045A1D42-473A-4936-90FC-2120827C5E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2025-11-07T12:18:15Z</dcterms:created>
  <dcterms:modified xsi:type="dcterms:W3CDTF">2025-11-07T12:19:33Z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